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4\"/>
    </mc:Choice>
  </mc:AlternateContent>
  <bookViews>
    <workbookView xWindow="0" yWindow="0" windowWidth="28800" windowHeight="11100" tabRatio="90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 r:id="rId15"/>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1" i="12" l="1"/>
  <c r="A14" i="26" l="1"/>
  <c r="A15" i="27" s="1"/>
  <c r="A15" i="25" s="1"/>
  <c r="A8" i="26"/>
  <c r="A9" i="27" s="1"/>
  <c r="A9" i="25" s="1"/>
  <c r="A15"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<sst xmlns="http://schemas.openxmlformats.org/spreadsheetml/2006/main" count="1186" uniqueCount="659">
  <si>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</si>
  <si>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</si>
  <si>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</si>
  <si>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</si>
  <si>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</si>
  <si>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</si>
  <si>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</si>
  <si>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</si>
  <si>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</si>
  <si>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</si>
  <si>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</si>
  <si>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</si>
  <si>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</si>
  <si>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</si>
  <si>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</si>
  <si>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</si>
  <si>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</si>
  <si>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</si>
  <si>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</si>
  <si>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</si>
  <si>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</si>
  <si>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</si>
  <si>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</si>
  <si>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</si>
  <si>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</si>
  <si>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</si>
  <si>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</si>
  <si>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</si>
  <si>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</si>
  <si>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</si>
  <si>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</si>
  <si>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</si>
  <si>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</si>
  <si>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</si>
  <si>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</si>
  <si>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</si>
  <si>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</si>
  <si>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</si>
  <si>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</si>
  <si>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</si>
  <si>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</si>
  <si>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</si>
  <si>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</si>
  <si>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</si>
  <si>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</si>
  <si>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</si>
  <si>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</si>
  <si>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</si>
  <si>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</si>
  <si>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</si>
  <si>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</si>
  <si>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</si>
  <si>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</si>
  <si>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</si>
  <si>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</si>
  <si>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</si>
  <si>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</si>
  <si>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</si>
  <si>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</si>
  <si>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</si>
  <si>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</si>
  <si>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</si>
  <si>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</si>
  <si>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</si>
  <si>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</si>
  <si>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</si>
  <si>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</si>
  <si>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</si>
  <si>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</si>
  <si>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</si>
  <si>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</si>
  <si>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</si>
  <si>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</si>
  <si>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</si>
  <si>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</si>
  <si>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</si>
  <si>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</si>
  <si>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</si>
  <si>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</si>
  <si>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</si>
  <si>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</si>
  <si>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</si>
  <si>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</si>
  <si>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</si>
  <si>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</si>
  <si>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</si>
  <si>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</si>
  <si>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</si>
  <si>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</si>
  <si>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</si>
  <si>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</si>
  <si>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</si>
  <si>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</si>
  <si>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</si>
  <si>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</si>
  <si>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</si>
  <si>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</si>
  <si>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</si>
  <si>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</si>
  <si>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</si>
  <si>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</si>
  <si>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</si>
  <si>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</si>
  <si>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</si>
  <si>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</si>
  <si>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</si>
  <si>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</si>
  <si>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</si>
  <si>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</si>
  <si>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</si>
  <si>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</si>
  <si>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</si>
  <si>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</si>
  <si>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</si>
  <si>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</si>
  <si>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</si>
  <si>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</si>
  <si>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</si>
  <si>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</si>
  <si>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</si>
  <si>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</si>
  <si>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</si>
  <si>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</si>
  <si>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</si>
  <si>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</si>
  <si>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</si>
  <si>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</si>
  <si>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</si>
  <si>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</si>
  <si>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</si>
  <si>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</si>
  <si>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</si>
  <si>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</si>
  <si>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</si>
  <si>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</si>
  <si>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</si>
  <si>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</si>
  <si>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</si>
  <si>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</si>
  <si>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</si>
  <si>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</si>
  <si>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</si>
  <si>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</si>
  <si>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</si>
  <si>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</si>
  <si>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</si>
  <si>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</si>
  <si>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</si>
  <si>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</si>
  <si>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</si>
  <si>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</si>
  <si>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</si>
  <si>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</si>
  <si>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</si>
  <si>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</si>
  <si>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</si>
  <si>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</si>
  <si>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</si>
  <si>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</si>
  <si>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</si>
  <si>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</si>
  <si>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</si>
  <si>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</si>
  <si>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</si>
  <si>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</si>
  <si>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</si>
  <si>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</si>
  <si>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</si>
  <si>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</si>
  <si>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</si>
  <si>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</si>
  <si>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</si>
  <si>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</si>
  <si>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</si>
  <si>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</si>
  <si>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</si>
  <si>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</si>
  <si>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</si>
  <si>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</si>
  <si>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</si>
  <si>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</si>
  <si>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</si>
  <si>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</si>
  <si>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</si>
  <si>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</si>
  <si>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</si>
  <si>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</si>
  <si>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</si>
  <si>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</si>
  <si>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</si>
  <si>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</si>
  <si>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</si>
  <si>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</si>
  <si>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</si>
  <si>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</si>
  <si>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</si>
  <si>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</si>
  <si>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</si>
  <si>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</si>
  <si>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</si>
  <si>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</si>
  <si>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</si>
  <si>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</si>
  <si>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</si>
  <si>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</si>
  <si>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</si>
  <si>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</si>
  <si>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</si>
  <si>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</si>
  <si>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</si>
  <si>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</si>
  <si>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</si>
  <si>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</si>
  <si>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</si>
  <si>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</si>
  <si>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</si>
  <si>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</si>
  <si>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</si>
  <si>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</si>
  <si>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</si>
  <si>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</si>
  <si>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</si>
  <si>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</si>
  <si>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</si>
  <si>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</si>
  <si>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</si>
  <si>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</si>
  <si>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</si>
  <si>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</si>
  <si>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</si>
  <si>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</si>
  <si>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</si>
  <si>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</si>
  <si>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</si>
  <si>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</si>
  <si>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</si>
  <si>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</si>
  <si>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</si>
  <si>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</si>
  <si>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</si>
  <si>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</si>
  <si>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</si>
  <si>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</si>
  <si>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</si>
  <si>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</si>
  <si>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</si>
  <si>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</si>
  <si>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</si>
  <si>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</si>
  <si>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</si>
  <si>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</si>
  <si>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</si>
  <si>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</si>
  <si>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</si>
  <si>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</si>
  <si>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</si>
  <si>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</si>
  <si>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</si>
  <si>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</si>
  <si>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</si>
  <si>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</si>
  <si>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</si>
  <si>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</si>
  <si>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</si>
  <si>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</si>
  <si>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</si>
  <si>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</si>
  <si>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</si>
  <si>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</si>
  <si>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</si>
  <si>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</si>
  <si>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</si>
  <si>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</si>
  <si>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</si>
  <si>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</si>
  <si>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</si>
  <si>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</si>
  <si>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</si>
  <si>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</si>
  <si>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</si>
  <si>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</si>
  <si>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</si>
  <si>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</si>
  <si>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</si>
  <si>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</si>
  <si>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</si>
  <si>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</si>
  <si>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</si>
  <si>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</si>
  <si>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</si>
  <si>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</si>
  <si>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</si>
  <si>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</si>
  <si>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</si>
  <si>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</si>
  <si>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</si>
  <si>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</si>
  <si>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</si>
  <si>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</si>
  <si>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</si>
  <si>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</si>
  <si>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</si>
  <si>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</si>
  <si>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</si>
  <si>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</si>
  <si>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</si>
  <si>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</si>
  <si>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</si>
  <si>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</si>
  <si>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</si>
  <si>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</si>
  <si>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</si>
  <si>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</si>
  <si>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</si>
  <si>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</si>
  <si>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</si>
  <si>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</si>
  <si>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</si>
  <si>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</si>
  <si>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</si>
  <si>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</si>
  <si>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</si>
  <si>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</si>
  <si>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</si>
  <si>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</si>
  <si>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</si>
  <si>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</si>
  <si>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</si>
  <si>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</si>
  <si>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</si>
  <si>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</si>
  <si>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</si>
  <si>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</si>
  <si>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</si>
  <si>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</si>
  <si>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</si>
  <si>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</si>
  <si>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</si>
  <si>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</si>
  <si>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</si>
  <si>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</si>
  <si>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</si>
  <si>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</si>
  <si>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</si>
  <si>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</si>
  <si>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</si>
  <si>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</si>
  <si>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</si>
  <si>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</si>
  <si>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</si>
  <si>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</si>
  <si>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</si>
  <si>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</si>
  <si>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</si>
  <si>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</si>
  <si>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</si>
  <si>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</si>
  <si>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</si>
  <si>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</si>
  <si>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</si>
  <si>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</si>
  <si>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</si>
  <si>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</si>
  <si>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</si>
  <si>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</si>
  <si>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</si>
  <si>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</si>
  <si>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</si>
  <si>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</si>
  <si>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</si>
  <si>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</si>
  <si>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</si>
  <si>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</si>
  <si>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</si>
  <si>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</si>
  <si>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</si>
  <si>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</si>
  <si>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</si>
  <si>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</si>
  <si>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</si>
  <si>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</si>
  <si>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</si>
  <si>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</si>
  <si>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</si>
  <si>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</si>
  <si>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</si>
  <si>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</si>
  <si>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</si>
  <si>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</si>
  <si>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</si>
  <si>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</si>
  <si>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</si>
  <si>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</si>
  <si>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</si>
  <si>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</si>
  <si>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</si>
  <si>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</si>
  <si>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</si>
  <si>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</si>
  <si>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</si>
  <si>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</si>
  <si>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</si>
  <si>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</si>
  <si>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</si>
  <si>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</si>
  <si>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</si>
  <si>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</si>
  <si>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</si>
  <si>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</si>
  <si>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</si>
  <si>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</si>
  <si>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</si>
  <si>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</si>
  <si>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</si>
  <si>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</si>
  <si>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</si>
  <si>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</si>
  <si>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</si>
  <si>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</si>
  <si>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</si>
  <si>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</si>
  <si>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</si>
  <si>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</si>
  <si>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</si>
  <si>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</si>
  <si>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</si>
  <si>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</si>
  <si>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</si>
  <si>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</si>
  <si>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</si>
  <si>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</si>
  <si>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</si>
  <si>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</si>
  <si>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</si>
  <si>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</si>
  <si>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</si>
  <si>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</si>
  <si>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</si>
  <si>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</si>
  <si>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</si>
  <si>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</si>
  <si>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</si>
  <si>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</si>
  <si>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</si>
  <si>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</si>
  <si>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</si>
  <si>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</si>
  <si>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</si>
  <si>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</si>
  <si>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</si>
  <si>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</si>
  <si>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</si>
  <si>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</si>
  <si>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</si>
  <si>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</si>
  <si>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</si>
  <si>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</si>
  <si>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</si>
  <si>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</si>
  <si>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</si>
  <si>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</si>
  <si>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</si>
  <si>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</si>
  <si>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</si>
  <si>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</si>
  <si>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</si>
  <si>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</si>
  <si>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</si>
  <si>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</si>
  <si>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</si>
  <si>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</si>
  <si>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</si>
  <si>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</si>
  <si>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</si>
  <si>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</si>
  <si>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</si>
  <si>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</si>
  <si>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</si>
  <si>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</si>
  <si>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</si>
  <si>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</si>
  <si>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</si>
  <si>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</si>
  <si>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</si>
  <si>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</si>
  <si>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</si>
  <si>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</si>
  <si>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</si>
  <si>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</si>
  <si>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</si>
  <si>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</si>
  <si>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</si>
  <si>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</si>
  <si>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</si>
  <si>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</si>
  <si>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</si>
  <si>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</si>
  <si>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</si>
  <si>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</si>
  <si>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</si>
  <si>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</si>
  <si>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</si>
  <si>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</si>
  <si>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</si>
  <si>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</si>
  <si>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</si>
  <si>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</si>
  <si>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</si>
  <si>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</si>
  <si>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</si>
  <si>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</si>
  <si>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</si>
  <si>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</si>
  <si>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</si>
  <si>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</si>
  <si>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</si>
  <si>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</si>
  <si>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</si>
  <si>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</si>
  <si>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</si>
  <si>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</si>
  <si>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</si>
  <si>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</si>
  <si>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</si>
  <si>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</si>
  <si>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</si>
  <si>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</si>
  <si>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</si>
  <si>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</si>
  <si>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</si>
  <si>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</si>
  <si>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</si>
  <si>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</si>
  <si>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</si>
  <si>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</si>
  <si>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</si>
  <si>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</si>
  <si>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</si>
  <si>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</si>
  <si>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</si>
  <si>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</si>
  <si>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</si>
  <si>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</si>
  <si>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</si>
  <si>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</si>
  <si>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</si>
  <si>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</si>
  <si>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</si>
  <si>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</si>
  <si>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</si>
  <si>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</si>
  <si>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</si>
  <si>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</si>
  <si>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</si>
  <si>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</si>
  <si>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</si>
  <si>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</si>
  <si>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</si>
  <si>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</si>
  <si>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</si>
  <si>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</si>
  <si>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</si>
  <si>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</si>
  <si>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</si>
  <si>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</si>
  <si>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</si>
  <si>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</si>
  <si>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</si>
  <si>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</si>
  <si>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</si>
  <si>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</si>
  <si>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</si>
  <si>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</si>
  <si>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</si>
  <si>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</si>
  <si>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</si>
  <si>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</si>
  <si>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</si>
  <si>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</si>
  <si>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</si>
  <si>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</si>
  <si>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</si>
  <si>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</si>
  <si>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</si>
  <si>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</si>
  <si>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</si>
  <si>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</si>
  <si>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</si>
  <si>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</si>
  <si>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</si>
  <si>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</si>
  <si>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</si>
  <si>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</si>
  <si>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</si>
  <si>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</si>
  <si>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</si>
  <si>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</si>
  <si>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</si>
  <si>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</si>
  <si>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</si>
  <si>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</si>
  <si>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</si>
  <si>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</si>
  <si>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</si>
  <si>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</si>
  <si>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</si>
  <si>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</si>
  <si>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</si>
  <si>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</si>
  <si>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</si>
  <si>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</si>
  <si>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</si>
  <si>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</si>
  <si>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</si>
  <si>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</si>
  <si>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</si>
  <si>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</si>
  <si>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</si>
  <si>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</si>
  <si>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</si>
  <si>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</si>
  <si>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</si>
  <si>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</si>
  <si>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</si>
  <si>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</si>
  <si>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</si>
  <si>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</si>
  <si>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11.50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</si>
  <si>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</si>
  <si>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</si>
  <si>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</si>
  <si>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</si>
  <si>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</si>
  <si>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</si>
  <si>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0,18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</si>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</sst>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5" zoomScaleNormal="55" workbookViewId="0">
      <selection activeCell="C50" sqref="C50"/>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532</v>
      </c>
    </row>
    <row r="4" spans="1:19" s="16" customFormat="1" ht="15.75" x14ac:dyDescent="0.2">
      <c r="A4" s="148"/>
    </row>
    <row r="5" spans="1:19" s="16" customFormat="1" ht="15.75" x14ac:dyDescent="0.25">
      <c r="A5" s="236" t="s">
        <v>631</v>
      </c>
      <c r="B5" s="236"/>
      <c r="C5" s="236"/>
      <c r="D5" s="120"/>
      <c r="E5" s="120"/>
      <c r="F5" s="120"/>
      <c r="G5" s="120"/>
    </row>
    <row r="6" spans="1:19" s="16" customFormat="1" ht="15.75" x14ac:dyDescent="0.2">
      <c r="A6" s="148"/>
    </row>
    <row r="7" spans="1:19" s="16" customFormat="1" ht="18.75" x14ac:dyDescent="0.2">
      <c r="A7" s="240" t="s">
        <v>9</v>
      </c>
      <c r="B7" s="240"/>
      <c r="C7" s="240"/>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241" t="s">
        <v>504</v>
      </c>
      <c r="B9" s="241"/>
      <c r="C9" s="241"/>
      <c r="D9" s="151"/>
      <c r="E9" s="151"/>
      <c r="F9" s="149"/>
      <c r="G9" s="149"/>
      <c r="H9" s="149"/>
      <c r="I9" s="149"/>
      <c r="J9" s="149"/>
      <c r="K9" s="149"/>
      <c r="L9" s="149"/>
      <c r="M9" s="149"/>
      <c r="N9" s="149"/>
      <c r="O9" s="149"/>
      <c r="P9" s="149"/>
      <c r="Q9" s="149"/>
      <c r="R9" s="149"/>
      <c r="S9" s="149"/>
    </row>
    <row r="10" spans="1:19" s="16" customFormat="1" ht="18.75" x14ac:dyDescent="0.2">
      <c r="A10" s="237" t="s">
        <v>8</v>
      </c>
      <c r="B10" s="237"/>
      <c r="C10" s="237"/>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242" t="s">
        <v>534</v>
      </c>
      <c r="B12" s="242"/>
      <c r="C12" s="242"/>
      <c r="D12" s="151"/>
      <c r="E12" s="151"/>
      <c r="F12" s="149"/>
      <c r="G12" s="149"/>
      <c r="H12" s="149"/>
      <c r="I12" s="149"/>
      <c r="J12" s="149"/>
      <c r="K12" s="149"/>
      <c r="L12" s="149"/>
      <c r="M12" s="149"/>
      <c r="N12" s="149"/>
      <c r="O12" s="149"/>
      <c r="P12" s="149"/>
      <c r="Q12" s="149"/>
      <c r="R12" s="149"/>
      <c r="S12" s="149"/>
    </row>
    <row r="13" spans="1:19" s="16" customFormat="1" ht="18.75" x14ac:dyDescent="0.2">
      <c r="A13" s="237" t="s">
        <v>7</v>
      </c>
      <c r="B13" s="237"/>
      <c r="C13" s="237"/>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242" t="s">
        <v>470</v>
      </c>
      <c r="B15" s="242"/>
      <c r="C15" s="242"/>
      <c r="D15" s="151"/>
      <c r="E15" s="151"/>
      <c r="F15" s="151"/>
      <c r="G15" s="151"/>
      <c r="H15" s="151"/>
      <c r="I15" s="151"/>
      <c r="J15" s="151"/>
      <c r="K15" s="151"/>
      <c r="L15" s="151"/>
      <c r="M15" s="151"/>
      <c r="N15" s="151"/>
      <c r="O15" s="151"/>
      <c r="P15" s="151"/>
      <c r="Q15" s="151"/>
      <c r="R15" s="151"/>
      <c r="S15" s="151"/>
    </row>
    <row r="16" spans="1:19" s="154" customFormat="1" ht="15" customHeight="1" x14ac:dyDescent="0.2">
      <c r="A16" s="237" t="s">
        <v>6</v>
      </c>
      <c r="B16" s="237"/>
      <c r="C16" s="237"/>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38" t="s">
        <v>439</v>
      </c>
      <c r="B18" s="239"/>
      <c r="C18" s="239"/>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295</v>
      </c>
      <c r="C22" s="127" t="s">
        <v>457</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468</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33"/>
      <c r="B24" s="234"/>
      <c r="C24" s="235"/>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387</v>
      </c>
      <c r="C25" s="127" t="s">
        <v>475</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509</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502</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388</v>
      </c>
      <c r="C28" s="127" t="s">
        <v>456</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389</v>
      </c>
      <c r="C29" s="127" t="s">
        <v>456</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390</v>
      </c>
      <c r="C30" s="127" t="s">
        <v>456</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391</v>
      </c>
      <c r="C31" s="127" t="s">
        <v>456</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392</v>
      </c>
      <c r="C32" s="127" t="s">
        <v>456</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393</v>
      </c>
      <c r="C33" s="127" t="s">
        <v>505</v>
      </c>
      <c r="D33" s="159"/>
      <c r="E33" s="159"/>
      <c r="F33" s="143"/>
      <c r="G33" s="143"/>
      <c r="H33" s="143"/>
      <c r="I33" s="143"/>
      <c r="J33" s="143"/>
      <c r="K33" s="143"/>
      <c r="L33" s="143"/>
      <c r="M33" s="143"/>
      <c r="N33" s="143"/>
      <c r="O33" s="143"/>
      <c r="P33" s="160"/>
      <c r="Q33" s="160"/>
      <c r="R33" s="160"/>
      <c r="S33" s="160"/>
    </row>
    <row r="34" spans="1:19" ht="111" customHeight="1" x14ac:dyDescent="0.25">
      <c r="A34" s="24" t="s">
        <v>409</v>
      </c>
      <c r="B34" s="118" t="s">
        <v>394</v>
      </c>
      <c r="C34" s="127" t="s">
        <v>456</v>
      </c>
      <c r="D34" s="162"/>
      <c r="E34" s="162"/>
      <c r="F34" s="162"/>
      <c r="G34" s="162"/>
      <c r="H34" s="162"/>
      <c r="I34" s="162"/>
      <c r="J34" s="162"/>
      <c r="K34" s="162"/>
      <c r="L34" s="162"/>
      <c r="M34" s="162"/>
      <c r="N34" s="162"/>
      <c r="O34" s="162"/>
      <c r="P34" s="162"/>
      <c r="Q34" s="162"/>
      <c r="R34" s="162"/>
      <c r="S34" s="162"/>
    </row>
    <row r="35" spans="1:19" ht="58.5" customHeight="1" x14ac:dyDescent="0.25">
      <c r="A35" s="24" t="s">
        <v>397</v>
      </c>
      <c r="B35" s="118" t="s">
        <v>72</v>
      </c>
      <c r="C35" s="127" t="s">
        <v>456</v>
      </c>
      <c r="D35" s="162"/>
      <c r="E35" s="162"/>
      <c r="F35" s="162"/>
      <c r="G35" s="162"/>
      <c r="H35" s="162"/>
      <c r="I35" s="162"/>
      <c r="J35" s="162"/>
      <c r="K35" s="162"/>
      <c r="L35" s="162"/>
      <c r="M35" s="162"/>
      <c r="N35" s="162"/>
      <c r="O35" s="162"/>
      <c r="P35" s="162"/>
      <c r="Q35" s="162"/>
      <c r="R35" s="162"/>
      <c r="S35" s="162"/>
    </row>
    <row r="36" spans="1:19" ht="51.75" customHeight="1" x14ac:dyDescent="0.25">
      <c r="A36" s="24" t="s">
        <v>410</v>
      </c>
      <c r="B36" s="118" t="s">
        <v>395</v>
      </c>
      <c r="C36" s="127" t="s">
        <v>456</v>
      </c>
      <c r="D36" s="162"/>
      <c r="E36" s="162"/>
      <c r="F36" s="162"/>
      <c r="G36" s="162"/>
      <c r="H36" s="162"/>
      <c r="I36" s="162"/>
      <c r="J36" s="162"/>
      <c r="K36" s="162"/>
      <c r="L36" s="162"/>
      <c r="M36" s="162"/>
      <c r="N36" s="162"/>
      <c r="O36" s="162"/>
      <c r="P36" s="162"/>
      <c r="Q36" s="162"/>
      <c r="R36" s="162"/>
      <c r="S36" s="162"/>
    </row>
    <row r="37" spans="1:19" ht="43.5" customHeight="1" x14ac:dyDescent="0.25">
      <c r="A37" s="24" t="s">
        <v>398</v>
      </c>
      <c r="B37" s="118" t="s">
        <v>396</v>
      </c>
      <c r="C37" s="184" t="s">
        <v>503</v>
      </c>
      <c r="D37" s="162"/>
      <c r="E37" s="162"/>
      <c r="F37" s="162"/>
      <c r="G37" s="162"/>
      <c r="H37" s="162"/>
      <c r="I37" s="162"/>
      <c r="J37" s="162"/>
      <c r="K37" s="162"/>
      <c r="L37" s="162"/>
      <c r="M37" s="162"/>
      <c r="N37" s="162"/>
      <c r="O37" s="162"/>
      <c r="P37" s="162"/>
      <c r="Q37" s="162"/>
      <c r="R37" s="162"/>
      <c r="S37" s="162"/>
    </row>
    <row r="38" spans="1:19" ht="43.5" customHeight="1" x14ac:dyDescent="0.25">
      <c r="A38" s="24" t="s">
        <v>411</v>
      </c>
      <c r="B38" s="118" t="s">
        <v>196</v>
      </c>
      <c r="C38" s="127" t="s">
        <v>456</v>
      </c>
      <c r="D38" s="162"/>
      <c r="E38" s="162"/>
      <c r="F38" s="162"/>
      <c r="G38" s="162"/>
      <c r="H38" s="162"/>
      <c r="I38" s="162"/>
      <c r="J38" s="162"/>
      <c r="K38" s="162"/>
      <c r="L38" s="162"/>
      <c r="M38" s="162"/>
      <c r="N38" s="162"/>
      <c r="O38" s="162"/>
      <c r="P38" s="162"/>
      <c r="Q38" s="162"/>
      <c r="R38" s="162"/>
      <c r="S38" s="162"/>
    </row>
    <row r="39" spans="1:19" ht="23.25" customHeight="1" x14ac:dyDescent="0.25">
      <c r="A39" s="233"/>
      <c r="B39" s="234"/>
      <c r="C39" s="235"/>
      <c r="D39" s="162"/>
      <c r="E39" s="162"/>
      <c r="F39" s="162"/>
      <c r="G39" s="162"/>
      <c r="H39" s="162"/>
      <c r="I39" s="162"/>
      <c r="J39" s="162"/>
      <c r="K39" s="162"/>
      <c r="L39" s="162"/>
      <c r="M39" s="162"/>
      <c r="N39" s="162"/>
      <c r="O39" s="162"/>
      <c r="P39" s="162"/>
      <c r="Q39" s="162"/>
      <c r="R39" s="162"/>
      <c r="S39" s="162"/>
    </row>
    <row r="40" spans="1:19" ht="63" x14ac:dyDescent="0.25">
      <c r="A40" s="24" t="s">
        <v>399</v>
      </c>
      <c r="B40" s="118" t="s">
        <v>452</v>
      </c>
      <c r="C40" s="176">
        <f>C48</f>
        <v>9.3349797902402596</v>
      </c>
      <c r="D40" s="162"/>
      <c r="E40" s="162"/>
      <c r="F40" s="162"/>
      <c r="G40" s="162"/>
      <c r="H40" s="162"/>
      <c r="I40" s="162"/>
      <c r="J40" s="162"/>
      <c r="K40" s="162"/>
      <c r="L40" s="162"/>
      <c r="M40" s="162"/>
      <c r="N40" s="162"/>
      <c r="O40" s="162"/>
      <c r="P40" s="162"/>
      <c r="Q40" s="162"/>
      <c r="R40" s="162"/>
      <c r="S40" s="162"/>
    </row>
    <row r="41" spans="1:19" ht="105.75" customHeight="1" x14ac:dyDescent="0.25">
      <c r="A41" s="24" t="s">
        <v>412</v>
      </c>
      <c r="B41" s="118" t="s">
        <v>435</v>
      </c>
      <c r="C41" s="127" t="s">
        <v>458</v>
      </c>
      <c r="D41" s="162"/>
      <c r="E41" s="162"/>
      <c r="F41" s="162"/>
      <c r="G41" s="162"/>
      <c r="H41" s="162"/>
      <c r="I41" s="162"/>
      <c r="J41" s="162"/>
      <c r="K41" s="162"/>
      <c r="L41" s="162"/>
      <c r="M41" s="162"/>
      <c r="N41" s="162"/>
      <c r="O41" s="162"/>
      <c r="P41" s="162"/>
      <c r="Q41" s="162"/>
      <c r="R41" s="162"/>
      <c r="S41" s="162"/>
    </row>
    <row r="42" spans="1:19" ht="83.25" customHeight="1" x14ac:dyDescent="0.25">
      <c r="A42" s="24" t="s">
        <v>400</v>
      </c>
      <c r="B42" s="118" t="s">
        <v>449</v>
      </c>
      <c r="C42" s="127" t="s">
        <v>458</v>
      </c>
      <c r="D42" s="162"/>
      <c r="E42" s="162"/>
      <c r="F42" s="162"/>
      <c r="G42" s="162"/>
      <c r="H42" s="162"/>
      <c r="I42" s="162"/>
      <c r="J42" s="162"/>
      <c r="K42" s="162"/>
      <c r="L42" s="162"/>
      <c r="M42" s="162"/>
      <c r="N42" s="162"/>
      <c r="O42" s="162"/>
      <c r="P42" s="162"/>
      <c r="Q42" s="162"/>
      <c r="R42" s="162"/>
      <c r="S42" s="162"/>
    </row>
    <row r="43" spans="1:19" ht="186" customHeight="1" x14ac:dyDescent="0.25">
      <c r="A43" s="24" t="s">
        <v>415</v>
      </c>
      <c r="B43" s="118" t="s">
        <v>416</v>
      </c>
      <c r="C43" s="127" t="s">
        <v>458</v>
      </c>
      <c r="D43" s="162"/>
      <c r="E43" s="162"/>
      <c r="F43" s="162"/>
      <c r="G43" s="162"/>
      <c r="H43" s="162"/>
      <c r="I43" s="162"/>
      <c r="J43" s="162"/>
      <c r="K43" s="162"/>
      <c r="L43" s="162"/>
      <c r="M43" s="162"/>
      <c r="N43" s="162"/>
      <c r="O43" s="162"/>
      <c r="P43" s="162"/>
      <c r="Q43" s="162"/>
      <c r="R43" s="162"/>
      <c r="S43" s="162"/>
    </row>
    <row r="44" spans="1:19" ht="111" customHeight="1" x14ac:dyDescent="0.25">
      <c r="A44" s="24" t="s">
        <v>401</v>
      </c>
      <c r="B44" s="118" t="s">
        <v>440</v>
      </c>
      <c r="C44" s="127" t="s">
        <v>458</v>
      </c>
      <c r="D44" s="162"/>
      <c r="E44" s="162"/>
      <c r="F44" s="162"/>
      <c r="G44" s="162"/>
      <c r="H44" s="162"/>
      <c r="I44" s="162"/>
      <c r="J44" s="162"/>
      <c r="K44" s="162"/>
      <c r="L44" s="162"/>
      <c r="M44" s="162"/>
      <c r="N44" s="162"/>
      <c r="O44" s="162"/>
      <c r="P44" s="162"/>
      <c r="Q44" s="162"/>
      <c r="R44" s="162"/>
      <c r="S44" s="162"/>
    </row>
    <row r="45" spans="1:19" ht="120" customHeight="1" x14ac:dyDescent="0.25">
      <c r="A45" s="24" t="s">
        <v>436</v>
      </c>
      <c r="B45" s="118" t="s">
        <v>441</v>
      </c>
      <c r="C45" s="127" t="s">
        <v>458</v>
      </c>
      <c r="D45" s="162"/>
      <c r="E45" s="162"/>
      <c r="F45" s="162"/>
      <c r="G45" s="162"/>
      <c r="H45" s="162"/>
      <c r="I45" s="162"/>
      <c r="J45" s="162"/>
      <c r="K45" s="162"/>
      <c r="L45" s="162"/>
      <c r="M45" s="162"/>
      <c r="N45" s="162"/>
      <c r="O45" s="162"/>
      <c r="P45" s="162"/>
      <c r="Q45" s="162"/>
      <c r="R45" s="162"/>
      <c r="S45" s="162"/>
    </row>
    <row r="46" spans="1:19" ht="101.25" customHeight="1" x14ac:dyDescent="0.25">
      <c r="A46" s="24" t="s">
        <v>402</v>
      </c>
      <c r="B46" s="118" t="s">
        <v>442</v>
      </c>
      <c r="C46" s="127" t="s">
        <v>458</v>
      </c>
      <c r="D46" s="162"/>
      <c r="E46" s="162"/>
      <c r="F46" s="162"/>
      <c r="G46" s="162"/>
      <c r="H46" s="162"/>
      <c r="I46" s="162"/>
      <c r="J46" s="162"/>
      <c r="K46" s="162"/>
      <c r="L46" s="162"/>
      <c r="M46" s="162"/>
      <c r="N46" s="162"/>
      <c r="O46" s="162"/>
      <c r="P46" s="162"/>
      <c r="Q46" s="162"/>
      <c r="R46" s="162"/>
      <c r="S46" s="162"/>
    </row>
    <row r="47" spans="1:19" ht="18.75" customHeight="1" x14ac:dyDescent="0.25">
      <c r="A47" s="233"/>
      <c r="B47" s="234"/>
      <c r="C47" s="235"/>
      <c r="D47" s="162"/>
      <c r="E47" s="162"/>
      <c r="F47" s="162"/>
      <c r="G47" s="162"/>
      <c r="H47" s="162"/>
      <c r="I47" s="162"/>
      <c r="J47" s="162"/>
      <c r="K47" s="162"/>
      <c r="L47" s="162"/>
      <c r="M47" s="162"/>
      <c r="N47" s="162"/>
      <c r="O47" s="162"/>
      <c r="P47" s="162"/>
      <c r="Q47" s="162"/>
      <c r="R47" s="162"/>
      <c r="S47" s="162"/>
    </row>
    <row r="48" spans="1:19" ht="75.75" customHeight="1" x14ac:dyDescent="0.25">
      <c r="A48" s="24" t="s">
        <v>437</v>
      </c>
      <c r="B48" s="118" t="s">
        <v>450</v>
      </c>
      <c r="C48" s="228">
        <f>'6.2. Паспорт фин осв ввод'!AC24</f>
        <v>9.3349797902402596</v>
      </c>
      <c r="D48" s="162"/>
      <c r="E48" s="162"/>
      <c r="F48" s="162"/>
      <c r="G48" s="162"/>
      <c r="H48" s="162"/>
      <c r="I48" s="162"/>
      <c r="J48" s="162"/>
      <c r="K48" s="162"/>
      <c r="L48" s="162"/>
      <c r="M48" s="162"/>
      <c r="N48" s="162"/>
      <c r="O48" s="162"/>
      <c r="P48" s="162"/>
      <c r="Q48" s="162"/>
      <c r="R48" s="162"/>
      <c r="S48" s="162"/>
    </row>
    <row r="49" spans="1:19" ht="71.25" customHeight="1" x14ac:dyDescent="0.25">
      <c r="A49" s="24" t="s">
        <v>403</v>
      </c>
      <c r="B49" s="118" t="s">
        <v>451</v>
      </c>
      <c r="C49" s="228">
        <f>'6.2. Паспорт фин осв ввод'!AC30</f>
        <v>7.8264928705167511</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F_TP1100.PR.0034</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4.25" x14ac:dyDescent="0.2">
      <c r="A14" s="243" t="str">
        <f>'1. паспорт местоположение'!A15:C15</f>
        <v>Реконструкция ПС 110/10 кВ "Черный Мыс" (установка ТСО по программе "Антитеррор")</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414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5</v>
      </c>
      <c r="B19" s="250" t="s">
        <v>108</v>
      </c>
      <c r="C19" s="251" t="s">
        <v>327</v>
      </c>
      <c r="D19" s="250" t="s">
        <v>326</v>
      </c>
      <c r="E19" s="250" t="s">
        <v>107</v>
      </c>
      <c r="F19" s="250" t="s">
        <v>106</v>
      </c>
      <c r="G19" s="250" t="s">
        <v>322</v>
      </c>
      <c r="H19" s="250" t="s">
        <v>105</v>
      </c>
      <c r="I19" s="250" t="s">
        <v>104</v>
      </c>
      <c r="J19" s="250" t="s">
        <v>103</v>
      </c>
      <c r="K19" s="250" t="s">
        <v>102</v>
      </c>
      <c r="L19" s="250" t="s">
        <v>101</v>
      </c>
      <c r="M19" s="250" t="s">
        <v>100</v>
      </c>
      <c r="N19" s="250" t="s">
        <v>99</v>
      </c>
      <c r="O19" s="250" t="s">
        <v>98</v>
      </c>
      <c r="P19" s="250" t="s">
        <v>97</v>
      </c>
      <c r="Q19" s="250" t="s">
        <v>325</v>
      </c>
      <c r="R19" s="250"/>
      <c r="S19" s="253" t="s">
        <v>406</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323</v>
      </c>
      <c r="R20" s="37" t="s">
        <v>324</v>
      </c>
      <c r="S20" s="25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8"/>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F_TP1100.PR.0034</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5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54" customFormat="1" ht="14.25" x14ac:dyDescent="0.2">
      <c r="A16" s="241" t="str">
        <f>'1. паспорт местоположение'!A15:C15</f>
        <v>Реконструкция ПС 110/10 кВ "Черный Мыс" (установка ТСО по программе "Антитеррор")</v>
      </c>
      <c r="B16" s="241"/>
      <c r="C16" s="241"/>
      <c r="D16" s="241"/>
      <c r="E16" s="241"/>
      <c r="F16" s="241"/>
      <c r="G16" s="241"/>
      <c r="H16" s="241"/>
      <c r="I16" s="241"/>
      <c r="J16" s="241"/>
      <c r="K16" s="241"/>
      <c r="L16" s="241"/>
      <c r="M16" s="241"/>
      <c r="N16" s="241"/>
      <c r="O16" s="241"/>
      <c r="P16" s="241"/>
      <c r="Q16" s="241"/>
      <c r="R16" s="241"/>
      <c r="S16" s="241"/>
      <c r="T16" s="241"/>
    </row>
    <row r="17" spans="1:20" s="154"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54"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54" customFormat="1" ht="15" customHeight="1" x14ac:dyDescent="0.2">
      <c r="A19" s="239" t="s">
        <v>419</v>
      </c>
      <c r="B19" s="239"/>
      <c r="C19" s="239"/>
      <c r="D19" s="239"/>
      <c r="E19" s="239"/>
      <c r="F19" s="239"/>
      <c r="G19" s="239"/>
      <c r="H19" s="239"/>
      <c r="I19" s="239"/>
      <c r="J19" s="239"/>
      <c r="K19" s="239"/>
      <c r="L19" s="239"/>
      <c r="M19" s="239"/>
      <c r="N19" s="239"/>
      <c r="O19" s="239"/>
      <c r="P19" s="239"/>
      <c r="Q19" s="239"/>
      <c r="R19" s="239"/>
      <c r="S19" s="239"/>
      <c r="T19" s="239"/>
    </row>
    <row r="20" spans="1:20" s="165"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192</v>
      </c>
      <c r="C21" s="263"/>
      <c r="D21" s="266" t="s">
        <v>130</v>
      </c>
      <c r="E21" s="262" t="s">
        <v>447</v>
      </c>
      <c r="F21" s="263"/>
      <c r="G21" s="262" t="s">
        <v>237</v>
      </c>
      <c r="H21" s="263"/>
      <c r="I21" s="262" t="s">
        <v>129</v>
      </c>
      <c r="J21" s="263"/>
      <c r="K21" s="266" t="s">
        <v>128</v>
      </c>
      <c r="L21" s="262" t="s">
        <v>127</v>
      </c>
      <c r="M21" s="263"/>
      <c r="N21" s="262" t="s">
        <v>443</v>
      </c>
      <c r="O21" s="263"/>
      <c r="P21" s="266" t="s">
        <v>126</v>
      </c>
      <c r="Q21" s="254" t="s">
        <v>125</v>
      </c>
      <c r="R21" s="255"/>
      <c r="S21" s="254" t="s">
        <v>124</v>
      </c>
      <c r="T21" s="256"/>
    </row>
    <row r="22" spans="1:20" ht="204.75" customHeight="1" x14ac:dyDescent="0.25">
      <c r="A22" s="260"/>
      <c r="B22" s="264"/>
      <c r="C22" s="265"/>
      <c r="D22" s="269"/>
      <c r="E22" s="264"/>
      <c r="F22" s="265"/>
      <c r="G22" s="264"/>
      <c r="H22" s="265"/>
      <c r="I22" s="264"/>
      <c r="J22" s="265"/>
      <c r="K22" s="267"/>
      <c r="L22" s="264"/>
      <c r="M22" s="265"/>
      <c r="N22" s="264"/>
      <c r="O22" s="265"/>
      <c r="P22" s="267"/>
      <c r="Q22" s="119" t="s">
        <v>123</v>
      </c>
      <c r="R22" s="119" t="s">
        <v>418</v>
      </c>
      <c r="S22" s="119" t="s">
        <v>122</v>
      </c>
      <c r="T22" s="119" t="s">
        <v>121</v>
      </c>
    </row>
    <row r="23" spans="1:20" ht="51.75" customHeight="1" x14ac:dyDescent="0.25">
      <c r="A23" s="261"/>
      <c r="B23" s="119" t="s">
        <v>119</v>
      </c>
      <c r="C23" s="119" t="s">
        <v>120</v>
      </c>
      <c r="D23" s="267"/>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268" t="s">
        <v>453</v>
      </c>
      <c r="C41" s="268"/>
      <c r="D41" s="268"/>
      <c r="E41" s="268"/>
      <c r="F41" s="268"/>
      <c r="G41" s="268"/>
      <c r="H41" s="268"/>
      <c r="I41" s="268"/>
      <c r="J41" s="268"/>
      <c r="K41" s="268"/>
      <c r="L41" s="268"/>
      <c r="M41" s="268"/>
      <c r="N41" s="268"/>
      <c r="O41" s="268"/>
      <c r="P41" s="268"/>
      <c r="Q41" s="268"/>
      <c r="R41" s="268"/>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417</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504</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243" t="str">
        <f>'1. паспорт местоположение'!A12</f>
        <v>F_TP1100.PR.0034</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243" t="str">
        <f>'1. паспорт местоположение'!A15</f>
        <v>Реконструкция ПС 110/10 кВ "Черный Мыс" (установка ТСО по программе "Антитеррор")</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9" customFormat="1" ht="21" customHeight="1" x14ac:dyDescent="0.25"/>
    <row r="21" spans="1:27" ht="15.75" customHeight="1" x14ac:dyDescent="0.25">
      <c r="A21" s="272" t="s">
        <v>5</v>
      </c>
      <c r="B21" s="275" t="s">
        <v>428</v>
      </c>
      <c r="C21" s="276"/>
      <c r="D21" s="275" t="s">
        <v>430</v>
      </c>
      <c r="E21" s="276"/>
      <c r="F21" s="270" t="s">
        <v>102</v>
      </c>
      <c r="G21" s="271"/>
      <c r="H21" s="271"/>
      <c r="I21" s="279"/>
      <c r="J21" s="272" t="s">
        <v>431</v>
      </c>
      <c r="K21" s="275" t="s">
        <v>432</v>
      </c>
      <c r="L21" s="276"/>
      <c r="M21" s="275" t="s">
        <v>433</v>
      </c>
      <c r="N21" s="276"/>
      <c r="O21" s="275" t="s">
        <v>420</v>
      </c>
      <c r="P21" s="276"/>
      <c r="Q21" s="275" t="s">
        <v>135</v>
      </c>
      <c r="R21" s="276"/>
      <c r="S21" s="272" t="s">
        <v>134</v>
      </c>
      <c r="T21" s="272" t="s">
        <v>434</v>
      </c>
      <c r="U21" s="272" t="s">
        <v>429</v>
      </c>
      <c r="V21" s="275" t="s">
        <v>133</v>
      </c>
      <c r="W21" s="276"/>
      <c r="X21" s="270" t="s">
        <v>125</v>
      </c>
      <c r="Y21" s="271"/>
      <c r="Z21" s="270" t="s">
        <v>124</v>
      </c>
      <c r="AA21" s="271"/>
    </row>
    <row r="22" spans="1:27" ht="216" customHeight="1" x14ac:dyDescent="0.25">
      <c r="A22" s="280"/>
      <c r="B22" s="277"/>
      <c r="C22" s="278"/>
      <c r="D22" s="277"/>
      <c r="E22" s="278"/>
      <c r="F22" s="270" t="s">
        <v>132</v>
      </c>
      <c r="G22" s="279"/>
      <c r="H22" s="270" t="s">
        <v>131</v>
      </c>
      <c r="I22" s="279"/>
      <c r="J22" s="273"/>
      <c r="K22" s="277"/>
      <c r="L22" s="278"/>
      <c r="M22" s="277"/>
      <c r="N22" s="278"/>
      <c r="O22" s="277"/>
      <c r="P22" s="278"/>
      <c r="Q22" s="277"/>
      <c r="R22" s="278"/>
      <c r="S22" s="273"/>
      <c r="T22" s="273"/>
      <c r="U22" s="273"/>
      <c r="V22" s="277"/>
      <c r="W22" s="278"/>
      <c r="X22" s="81" t="s">
        <v>123</v>
      </c>
      <c r="Y22" s="81" t="s">
        <v>418</v>
      </c>
      <c r="Z22" s="81" t="s">
        <v>122</v>
      </c>
      <c r="AA22" s="81" t="s">
        <v>121</v>
      </c>
    </row>
    <row r="23" spans="1:27" ht="60" customHeight="1" x14ac:dyDescent="0.25">
      <c r="A23" s="273"/>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37" sqref="E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F_TP1100.PR.0034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 кВ "Черный Мыс" (установка ТСО по программе "Антитеррор")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413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469</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25"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4"/>
      <c r="AB6" s="1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4"/>
      <c r="AB7" s="114"/>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5"/>
      <c r="AB8" s="115"/>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6"/>
      <c r="AB9" s="1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4"/>
      <c r="AB10" s="114"/>
    </row>
    <row r="11" spans="1:28" x14ac:dyDescent="0.25">
      <c r="A11" s="281" t="str">
        <f>'1. паспорт местоположение'!A12:C12</f>
        <v>F_TP1100.PR.0034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5"/>
      <c r="AB11" s="115"/>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6"/>
      <c r="AB12" s="1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81" t="str">
        <f>'1. паспорт местоположение'!A15:C15</f>
        <v>Реконструкция ПС 110/10 кВ "Черный Мыс" (установка ТСО по программе "Антитеррор")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5"/>
      <c r="AB14" s="11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6"/>
      <c r="AB15" s="11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3"/>
      <c r="AB16" s="12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3"/>
      <c r="AB17" s="12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3"/>
      <c r="AB18" s="12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3"/>
      <c r="AB19" s="12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4"/>
      <c r="AB20" s="12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4"/>
      <c r="AB21" s="124"/>
    </row>
    <row r="22" spans="1:28" x14ac:dyDescent="0.25">
      <c r="A22" s="284" t="s">
        <v>444</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5"/>
      <c r="AB22" s="125"/>
    </row>
    <row r="23" spans="1:28" ht="32.25" customHeight="1" x14ac:dyDescent="0.25">
      <c r="A23" s="286" t="s">
        <v>318</v>
      </c>
      <c r="B23" s="287"/>
      <c r="C23" s="287"/>
      <c r="D23" s="287"/>
      <c r="E23" s="287"/>
      <c r="F23" s="287"/>
      <c r="G23" s="287"/>
      <c r="H23" s="287"/>
      <c r="I23" s="287"/>
      <c r="J23" s="287"/>
      <c r="K23" s="287"/>
      <c r="L23" s="288"/>
      <c r="M23" s="285" t="s">
        <v>319</v>
      </c>
      <c r="N23" s="285"/>
      <c r="O23" s="285"/>
      <c r="P23" s="285"/>
      <c r="Q23" s="285"/>
      <c r="R23" s="285"/>
      <c r="S23" s="285"/>
      <c r="T23" s="285"/>
      <c r="U23" s="285"/>
      <c r="V23" s="285"/>
      <c r="W23" s="285"/>
      <c r="X23" s="285"/>
      <c r="Y23" s="285"/>
      <c r="Z23" s="285"/>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F_TP1100.PR.0034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 кВ "Черный Мыс" (установка ТСО по программе "Антитеррор")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9" t="s">
        <v>422</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0" t="s">
        <v>86</v>
      </c>
      <c r="F19" s="291"/>
      <c r="G19" s="291"/>
      <c r="H19" s="291"/>
      <c r="I19" s="292"/>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A26" sqref="A26:AJ2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9" width="17.85546875" style="96" customWidth="1"/>
    <col min="60" max="89" width="16.7109375" style="96" customWidth="1"/>
    <col min="90"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281" t="s">
        <v>506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281" t="str">
        <f>'4. паспортбюджет'!A12:O12</f>
        <v>F_TP1100.PR.0034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281" t="str">
        <f>'4. паспортбюджет'!A15:O15</f>
        <v>Реконструкция ПС 110/10 кВ "Черный Мыс" (установка ТСО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274" t="s">
        <v>423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ht="20.25" customHeight="1" x14ac:dyDescent="0.3">
      <c r="AO22" s="139"/>
      <c r="AP22" s="139"/>
      <c r="AQ22" s="139"/>
      <c r="AR22" s="15"/>
    </row>
    <row r="23" spans="1:45" s="3" customFormat="1" ht="15" customHeight="1" x14ac:dyDescent="0.2">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5" ht="14.25" customHeight="1" thickBot="1" x14ac:dyDescent="0.3">
      <c r="A24" s="348" t="s">
        <v>459</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460</v>
      </c>
      <c r="AL24" s="348"/>
      <c r="AM24" s="97"/>
      <c r="AN24" s="97"/>
      <c r="AO24" s="349"/>
      <c r="AP24" s="349"/>
      <c r="AQ24" s="349"/>
      <c r="AR24" s="349"/>
      <c r="AS24" s="103"/>
    </row>
    <row r="25" spans="1:45" ht="12.75" customHeight="1" x14ac:dyDescent="0.25">
      <c r="A25" s="350" t="s">
        <v>636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8"/>
      <c r="AN25" s="353" t="s">
        <v>461</v>
      </c>
      <c r="AO25" s="353"/>
      <c r="AP25" s="353"/>
      <c r="AQ25" s="354"/>
      <c r="AR25" s="354"/>
      <c r="AS25" s="103"/>
    </row>
    <row r="26" spans="1:45" ht="17.25" customHeight="1" x14ac:dyDescent="0.25">
      <c r="A26" s="355" t="s">
        <v>462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58" t="s">
        <v>463</v>
      </c>
      <c r="AO26" s="359"/>
      <c r="AP26" s="360"/>
      <c r="AQ26" s="361"/>
      <c r="AR26" s="362"/>
      <c r="AS26" s="103"/>
    </row>
    <row r="27" spans="1:45" ht="17.25" customHeight="1" x14ac:dyDescent="0.25">
      <c r="A27" s="355" t="s">
        <v>464</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58" t="s">
        <v>465</v>
      </c>
      <c r="AO27" s="359"/>
      <c r="AP27" s="360"/>
      <c r="AQ27" s="361"/>
      <c r="AR27" s="362"/>
      <c r="AS27" s="103"/>
    </row>
    <row r="28" spans="1:45" ht="27.75" customHeight="1" thickBot="1" x14ac:dyDescent="0.3">
      <c r="A28" s="363" t="s">
        <v>466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8"/>
      <c r="AN28" s="367" t="s">
        <v>637</v>
      </c>
      <c r="AO28" s="368"/>
      <c r="AP28" s="369"/>
      <c r="AQ28" s="361"/>
      <c r="AR28" s="362"/>
      <c r="AS28" s="103"/>
    </row>
    <row r="29" spans="1:45" ht="17.25" customHeight="1" x14ac:dyDescent="0.25">
      <c r="A29" s="370" t="s">
        <v>467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8"/>
      <c r="AN29" s="373"/>
      <c r="AO29" s="374"/>
      <c r="AP29" s="374"/>
      <c r="AQ29" s="361"/>
      <c r="AR29" s="375"/>
      <c r="AS29" s="103"/>
    </row>
    <row r="30" spans="1:45" ht="17.25" customHeight="1" x14ac:dyDescent="0.25">
      <c r="A30" s="355" t="s">
        <v>638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376"/>
      <c r="AP31" s="376"/>
      <c r="AQ31" s="376"/>
      <c r="AR31" s="376"/>
      <c r="AS31" s="103"/>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8"/>
      <c r="AN33" s="98"/>
      <c r="AO33" s="98"/>
      <c r="AP33" s="98"/>
      <c r="AQ33" s="98"/>
      <c r="AR33" s="98"/>
      <c r="AS33" s="103"/>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8"/>
      <c r="AN37" s="98"/>
      <c r="AO37" s="98"/>
      <c r="AP37" s="98"/>
      <c r="AQ37" s="98"/>
      <c r="AR37" s="98"/>
      <c r="AS37" s="103"/>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78" t="s">
        <v>288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8"/>
      <c r="AN39" s="98"/>
      <c r="AO39" s="98"/>
      <c r="AP39" s="98"/>
      <c r="AQ39" s="98"/>
      <c r="AR39" s="98"/>
      <c r="AS39" s="103"/>
    </row>
    <row r="40" spans="1:45" ht="17.25" customHeight="1" x14ac:dyDescent="0.25">
      <c r="A40" s="350" t="s">
        <v>639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8"/>
      <c r="AN40" s="98"/>
      <c r="AO40" s="98"/>
      <c r="AP40" s="98"/>
      <c r="AQ40" s="98"/>
      <c r="AR40" s="98"/>
      <c r="AS40" s="103"/>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80" t="s">
        <v>640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8"/>
      <c r="AN46" s="98"/>
      <c r="AO46" s="98"/>
      <c r="AP46" s="98"/>
      <c r="AQ46" s="98"/>
      <c r="AR46" s="98"/>
      <c r="AS46" s="103"/>
    </row>
    <row r="47" spans="1:45" ht="24" customHeight="1" x14ac:dyDescent="0.25">
      <c r="A47" s="383" t="s">
        <v>282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641</v>
      </c>
      <c r="AN47" s="386"/>
      <c r="AO47" s="387" t="s">
        <v>642</v>
      </c>
      <c r="AP47" s="387" t="s">
        <v>643</v>
      </c>
      <c r="AQ47" s="103"/>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3"/>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3"/>
    </row>
    <row r="50" spans="1:43" ht="12" customHeight="1" thickBot="1" x14ac:dyDescent="0.3">
      <c r="A50" s="378" t="s">
        <v>644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3"/>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645</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641</v>
      </c>
      <c r="AN52" s="386"/>
      <c r="AO52" s="387" t="s">
        <v>642</v>
      </c>
      <c r="AP52" s="387" t="s">
        <v>643</v>
      </c>
      <c r="AQ52" s="103"/>
    </row>
    <row r="53" spans="1:43" ht="11.25" customHeight="1" x14ac:dyDescent="0.25">
      <c r="A53" s="396" t="s">
        <v>646</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3"/>
    </row>
    <row r="54" spans="1:43" ht="12" customHeight="1" x14ac:dyDescent="0.25">
      <c r="A54" s="355" t="s">
        <v>647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3"/>
    </row>
    <row r="55" spans="1:43" ht="12" customHeight="1" x14ac:dyDescent="0.25">
      <c r="A55" s="355" t="s">
        <v>648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3"/>
    </row>
    <row r="56" spans="1:43" ht="12" customHeight="1" thickBot="1" x14ac:dyDescent="0.3">
      <c r="A56" s="378" t="s">
        <v>649</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3"/>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8"/>
      <c r="AN57" s="98"/>
      <c r="AO57" s="400"/>
      <c r="AP57" s="400"/>
      <c r="AQ57" s="97"/>
    </row>
    <row r="58" spans="1:43" ht="24" customHeight="1" x14ac:dyDescent="0.25">
      <c r="A58" s="394" t="s">
        <v>650</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641</v>
      </c>
      <c r="AN58" s="386"/>
      <c r="AO58" s="387" t="s">
        <v>642</v>
      </c>
      <c r="AP58" s="387" t="s">
        <v>643</v>
      </c>
      <c r="AQ58" s="103"/>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3"/>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3"/>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3"/>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3"/>
    </row>
    <row r="66" spans="1:43" ht="27.75" customHeight="1" x14ac:dyDescent="0.25">
      <c r="A66" s="406" t="s">
        <v>651</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3"/>
    </row>
    <row r="68" spans="1:43" ht="25.5" customHeight="1" x14ac:dyDescent="0.25">
      <c r="A68" s="406" t="s">
        <v>652</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3"/>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3"/>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8"/>
      <c r="AN73" s="98"/>
      <c r="AO73" s="400"/>
      <c r="AP73" s="400"/>
      <c r="AQ73" s="97"/>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641</v>
      </c>
      <c r="AN74" s="386"/>
      <c r="AO74" s="387" t="s">
        <v>642</v>
      </c>
      <c r="AP74" s="387" t="s">
        <v>643</v>
      </c>
      <c r="AQ74" s="103"/>
    </row>
    <row r="75" spans="1:43" ht="25.5" customHeight="1" x14ac:dyDescent="0.25">
      <c r="A75" s="406" t="s">
        <v>652</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3"/>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3"/>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3"/>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3"/>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3"/>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3"/>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3"/>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653</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7"/>
    </row>
    <row r="86" spans="1:45" ht="27.75" customHeight="1" x14ac:dyDescent="0.25">
      <c r="A86" s="406" t="s">
        <v>654</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655</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656</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657</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7"/>
    </row>
    <row r="90" spans="1:45" ht="12" customHeight="1" thickBot="1" x14ac:dyDescent="0.3">
      <c r="A90" s="430" t="s">
        <v>658</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D28" sqref="D2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44" t="s">
        <v>8</v>
      </c>
      <c r="B10" s="244"/>
      <c r="C10" s="244"/>
      <c r="D10" s="244"/>
      <c r="E10" s="244"/>
      <c r="F10" s="244"/>
      <c r="G10" s="244"/>
      <c r="H10" s="244"/>
      <c r="I10" s="244"/>
      <c r="J10" s="244"/>
      <c r="K10" s="244"/>
      <c r="L10" s="244"/>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F_TP1100.PR.0034</v>
      </c>
      <c r="B12" s="281"/>
      <c r="C12" s="281"/>
      <c r="D12" s="281"/>
      <c r="E12" s="281"/>
      <c r="F12" s="281"/>
      <c r="G12" s="281"/>
      <c r="H12" s="281"/>
      <c r="I12" s="281"/>
      <c r="J12" s="281"/>
      <c r="K12" s="281"/>
      <c r="L12" s="281"/>
    </row>
    <row r="13" spans="1:44" x14ac:dyDescent="0.25">
      <c r="A13" s="244" t="s">
        <v>7</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81" t="str">
        <f>'1. паспорт местоположение'!A15:C15</f>
        <v>Реконструкция ПС 110/10 кВ "Черный Мыс" (установка ТСО по программе "Антитеррор")</v>
      </c>
      <c r="B15" s="281"/>
      <c r="C15" s="281"/>
      <c r="D15" s="281"/>
      <c r="E15" s="281"/>
      <c r="F15" s="281"/>
      <c r="G15" s="281"/>
      <c r="H15" s="281"/>
      <c r="I15" s="281"/>
      <c r="J15" s="281"/>
      <c r="K15" s="281"/>
      <c r="L15" s="281"/>
    </row>
    <row r="16" spans="1:44" x14ac:dyDescent="0.25">
      <c r="A16" s="244" t="s">
        <v>6</v>
      </c>
      <c r="B16" s="244"/>
      <c r="C16" s="244"/>
      <c r="D16" s="244"/>
      <c r="E16" s="244"/>
      <c r="F16" s="244"/>
      <c r="G16" s="244"/>
      <c r="H16" s="244"/>
      <c r="I16" s="244"/>
      <c r="J16" s="244"/>
      <c r="K16" s="244"/>
      <c r="L16" s="244"/>
    </row>
    <row r="17" spans="1:12" ht="15.75" customHeight="1" x14ac:dyDescent="0.25">
      <c r="L17" s="69"/>
    </row>
    <row r="18" spans="1:12" x14ac:dyDescent="0.25">
      <c r="K18" s="68"/>
    </row>
    <row r="19" spans="1:12" ht="15.75" customHeight="1" x14ac:dyDescent="0.25">
      <c r="A19" s="293" t="s">
        <v>424</v>
      </c>
      <c r="B19" s="293"/>
      <c r="C19" s="293"/>
      <c r="D19" s="293"/>
      <c r="E19" s="293"/>
      <c r="F19" s="293"/>
      <c r="G19" s="293"/>
      <c r="H19" s="293"/>
      <c r="I19" s="293"/>
      <c r="J19" s="293"/>
      <c r="K19" s="293"/>
      <c r="L19" s="293"/>
    </row>
    <row r="20" spans="1:12" x14ac:dyDescent="0.25">
      <c r="A20" s="52"/>
      <c r="B20" s="52"/>
      <c r="C20" s="67"/>
      <c r="D20" s="67"/>
      <c r="E20" s="67"/>
      <c r="F20" s="67"/>
      <c r="G20" s="67"/>
      <c r="H20" s="67"/>
      <c r="I20" s="67"/>
      <c r="J20" s="67"/>
      <c r="K20" s="67"/>
      <c r="L20" s="67"/>
    </row>
    <row r="21" spans="1:12" ht="28.5" customHeight="1" x14ac:dyDescent="0.25">
      <c r="A21" s="294" t="s">
        <v>191</v>
      </c>
      <c r="B21" s="294" t="s">
        <v>190</v>
      </c>
      <c r="C21" s="300" t="s">
        <v>355</v>
      </c>
      <c r="D21" s="300"/>
      <c r="E21" s="300"/>
      <c r="F21" s="300"/>
      <c r="G21" s="300"/>
      <c r="H21" s="300"/>
      <c r="I21" s="295" t="s">
        <v>189</v>
      </c>
      <c r="J21" s="297" t="s">
        <v>357</v>
      </c>
      <c r="K21" s="294" t="s">
        <v>188</v>
      </c>
      <c r="L21" s="296" t="s">
        <v>356</v>
      </c>
    </row>
    <row r="22" spans="1:12" ht="58.5" customHeight="1" x14ac:dyDescent="0.25">
      <c r="A22" s="294"/>
      <c r="B22" s="294"/>
      <c r="C22" s="301" t="s">
        <v>2</v>
      </c>
      <c r="D22" s="301"/>
      <c r="E22" s="107"/>
      <c r="F22" s="108"/>
      <c r="G22" s="302" t="s">
        <v>1</v>
      </c>
      <c r="H22" s="303"/>
      <c r="I22" s="295"/>
      <c r="J22" s="298"/>
      <c r="K22" s="294"/>
      <c r="L22" s="296"/>
    </row>
    <row r="23" spans="1:12" ht="47.25" x14ac:dyDescent="0.25">
      <c r="A23" s="294"/>
      <c r="B23" s="294"/>
      <c r="C23" s="66" t="s">
        <v>187</v>
      </c>
      <c r="D23" s="66" t="s">
        <v>186</v>
      </c>
      <c r="E23" s="66" t="s">
        <v>187</v>
      </c>
      <c r="F23" s="66" t="s">
        <v>186</v>
      </c>
      <c r="G23" s="66" t="s">
        <v>187</v>
      </c>
      <c r="H23" s="66" t="s">
        <v>186</v>
      </c>
      <c r="I23" s="295"/>
      <c r="J23" s="299"/>
      <c r="K23" s="294"/>
      <c r="L23" s="29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32"/>
      <c r="F26" s="132"/>
      <c r="G26" s="59" t="s">
        <v>456</v>
      </c>
      <c r="H26" s="59" t="s">
        <v>456</v>
      </c>
      <c r="I26" s="132"/>
      <c r="J26" s="132"/>
      <c r="K26" s="58"/>
      <c r="L26" s="58"/>
    </row>
    <row r="27" spans="1:12" s="53" customFormat="1" x14ac:dyDescent="0.25">
      <c r="A27" s="61" t="s">
        <v>183</v>
      </c>
      <c r="B27" s="65" t="s">
        <v>364</v>
      </c>
      <c r="C27" s="59" t="s">
        <v>456</v>
      </c>
      <c r="D27" s="59" t="s">
        <v>456</v>
      </c>
      <c r="E27" s="132"/>
      <c r="F27" s="132"/>
      <c r="G27" s="59" t="s">
        <v>456</v>
      </c>
      <c r="H27" s="59" t="s">
        <v>456</v>
      </c>
      <c r="I27" s="132"/>
      <c r="J27" s="132"/>
      <c r="K27" s="58"/>
      <c r="L27" s="58"/>
    </row>
    <row r="28" spans="1:12" s="53" customFormat="1" ht="31.5" x14ac:dyDescent="0.25">
      <c r="A28" s="61" t="s">
        <v>363</v>
      </c>
      <c r="B28" s="65" t="s">
        <v>368</v>
      </c>
      <c r="C28" s="59" t="s">
        <v>456</v>
      </c>
      <c r="D28" s="59" t="s">
        <v>456</v>
      </c>
      <c r="E28" s="132"/>
      <c r="F28" s="132"/>
      <c r="G28" s="59" t="s">
        <v>456</v>
      </c>
      <c r="H28" s="59" t="s">
        <v>456</v>
      </c>
      <c r="I28" s="132"/>
      <c r="J28" s="132"/>
      <c r="K28" s="58"/>
      <c r="L28" s="58"/>
    </row>
    <row r="29" spans="1:12" s="53" customFormat="1" x14ac:dyDescent="0.25">
      <c r="A29" s="61" t="s">
        <v>182</v>
      </c>
      <c r="B29" s="65" t="s">
        <v>367</v>
      </c>
      <c r="C29" s="59" t="s">
        <v>456</v>
      </c>
      <c r="D29" s="59" t="s">
        <v>456</v>
      </c>
      <c r="E29" s="132"/>
      <c r="F29" s="132"/>
      <c r="G29" s="59" t="s">
        <v>456</v>
      </c>
      <c r="H29" s="59" t="s">
        <v>456</v>
      </c>
      <c r="I29" s="132"/>
      <c r="J29" s="132"/>
      <c r="K29" s="58"/>
      <c r="L29" s="58"/>
    </row>
    <row r="30" spans="1:12" s="53" customFormat="1" x14ac:dyDescent="0.25">
      <c r="A30" s="61" t="s">
        <v>181</v>
      </c>
      <c r="B30" s="65" t="s">
        <v>369</v>
      </c>
      <c r="C30" s="59" t="s">
        <v>456</v>
      </c>
      <c r="D30" s="59" t="s">
        <v>456</v>
      </c>
      <c r="E30" s="132"/>
      <c r="F30" s="132"/>
      <c r="G30" s="59" t="s">
        <v>456</v>
      </c>
      <c r="H30" s="59" t="s">
        <v>456</v>
      </c>
      <c r="I30" s="132"/>
      <c r="J30" s="132"/>
      <c r="K30" s="58"/>
      <c r="L30" s="58"/>
    </row>
    <row r="31" spans="1:12" s="53" customFormat="1" x14ac:dyDescent="0.25">
      <c r="A31" s="61" t="s">
        <v>180</v>
      </c>
      <c r="B31" s="60" t="s">
        <v>365</v>
      </c>
      <c r="C31" s="227">
        <v>43244</v>
      </c>
      <c r="D31" s="227">
        <v>43264</v>
      </c>
      <c r="E31" s="132"/>
      <c r="F31" s="132"/>
      <c r="G31" s="227">
        <v>43244</v>
      </c>
      <c r="H31" s="227">
        <v>43264</v>
      </c>
      <c r="I31" s="133">
        <v>1</v>
      </c>
      <c r="J31" s="133">
        <v>1</v>
      </c>
      <c r="K31" s="58"/>
      <c r="L31" s="58"/>
    </row>
    <row r="32" spans="1:12" s="53" customFormat="1" x14ac:dyDescent="0.25">
      <c r="A32" s="61" t="s">
        <v>178</v>
      </c>
      <c r="B32" s="60" t="s">
        <v>370</v>
      </c>
      <c r="C32" s="227">
        <v>43264</v>
      </c>
      <c r="D32" s="227">
        <v>43371</v>
      </c>
      <c r="E32" s="132"/>
      <c r="F32" s="132"/>
      <c r="G32" s="227">
        <v>43264</v>
      </c>
      <c r="H32" s="177">
        <v>43371</v>
      </c>
      <c r="I32" s="133">
        <v>1</v>
      </c>
      <c r="J32" s="133">
        <v>1</v>
      </c>
      <c r="K32" s="44"/>
      <c r="L32" s="44"/>
    </row>
    <row r="33" spans="1:12" s="53" customFormat="1" x14ac:dyDescent="0.25">
      <c r="A33" s="61" t="s">
        <v>381</v>
      </c>
      <c r="B33" s="60" t="s">
        <v>317</v>
      </c>
      <c r="C33" s="59" t="s">
        <v>456</v>
      </c>
      <c r="D33" s="59" t="s">
        <v>456</v>
      </c>
      <c r="E33" s="132"/>
      <c r="F33" s="132"/>
      <c r="G33" s="59" t="s">
        <v>456</v>
      </c>
      <c r="H33" s="59" t="s">
        <v>456</v>
      </c>
      <c r="I33" s="133"/>
      <c r="J33" s="133"/>
      <c r="K33" s="63"/>
      <c r="L33" s="58"/>
    </row>
    <row r="34" spans="1:12" s="53" customFormat="1" ht="31.5" x14ac:dyDescent="0.25">
      <c r="A34" s="61" t="s">
        <v>382</v>
      </c>
      <c r="B34" s="60" t="s">
        <v>374</v>
      </c>
      <c r="C34" s="59" t="s">
        <v>456</v>
      </c>
      <c r="D34" s="59" t="s">
        <v>456</v>
      </c>
      <c r="E34" s="132"/>
      <c r="F34" s="132"/>
      <c r="G34" s="59" t="s">
        <v>456</v>
      </c>
      <c r="H34" s="59" t="s">
        <v>456</v>
      </c>
      <c r="I34" s="132"/>
      <c r="J34" s="132"/>
      <c r="K34" s="63"/>
      <c r="L34" s="44"/>
    </row>
    <row r="35" spans="1:12" s="53" customFormat="1" x14ac:dyDescent="0.25">
      <c r="A35" s="61" t="s">
        <v>383</v>
      </c>
      <c r="B35" s="60" t="s">
        <v>179</v>
      </c>
      <c r="C35" s="227">
        <v>43454</v>
      </c>
      <c r="D35" s="227">
        <v>43459</v>
      </c>
      <c r="E35" s="132"/>
      <c r="F35" s="132"/>
      <c r="G35" s="227">
        <v>43454</v>
      </c>
      <c r="H35" s="227">
        <v>43459</v>
      </c>
      <c r="I35" s="133">
        <v>1</v>
      </c>
      <c r="J35" s="133">
        <v>1</v>
      </c>
      <c r="K35" s="44"/>
      <c r="L35" s="44"/>
    </row>
    <row r="36" spans="1:12" x14ac:dyDescent="0.25">
      <c r="A36" s="61" t="s">
        <v>384</v>
      </c>
      <c r="B36" s="60" t="s">
        <v>366</v>
      </c>
      <c r="C36" s="59" t="s">
        <v>476</v>
      </c>
      <c r="D36" s="59" t="s">
        <v>476</v>
      </c>
      <c r="E36" s="134"/>
      <c r="F36" s="132"/>
      <c r="G36" s="178" t="s">
        <v>476</v>
      </c>
      <c r="H36" s="178" t="s">
        <v>476</v>
      </c>
      <c r="I36" s="135"/>
      <c r="J36" s="135"/>
      <c r="K36" s="58"/>
      <c r="L36" s="58"/>
    </row>
    <row r="37" spans="1:12" x14ac:dyDescent="0.25">
      <c r="A37" s="61" t="s">
        <v>385</v>
      </c>
      <c r="B37" s="60" t="s">
        <v>177</v>
      </c>
      <c r="C37" s="227">
        <v>43371</v>
      </c>
      <c r="D37" s="227">
        <v>43459</v>
      </c>
      <c r="E37" s="134"/>
      <c r="F37" s="132"/>
      <c r="G37" s="177">
        <v>43371</v>
      </c>
      <c r="H37" s="227">
        <v>43459</v>
      </c>
      <c r="I37" s="133">
        <v>1</v>
      </c>
      <c r="J37" s="133">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371</v>
      </c>
      <c r="C39" s="227">
        <v>44927</v>
      </c>
      <c r="D39" s="227">
        <v>45017</v>
      </c>
      <c r="E39" s="54"/>
      <c r="F39" s="54"/>
      <c r="G39" s="232">
        <v>45261</v>
      </c>
      <c r="H39" s="232">
        <v>45321</v>
      </c>
      <c r="I39" s="54"/>
      <c r="J39" s="54"/>
      <c r="K39" s="58"/>
      <c r="L39" s="58"/>
    </row>
    <row r="40" spans="1:12" x14ac:dyDescent="0.25">
      <c r="A40" s="61" t="s">
        <v>175</v>
      </c>
      <c r="B40" s="60" t="s">
        <v>373</v>
      </c>
      <c r="C40" s="227">
        <v>45018</v>
      </c>
      <c r="D40" s="227">
        <v>45107</v>
      </c>
      <c r="E40" s="54"/>
      <c r="F40" s="54"/>
      <c r="G40" s="232">
        <v>45323</v>
      </c>
      <c r="H40" s="232">
        <v>45352</v>
      </c>
      <c r="I40" s="54"/>
      <c r="J40" s="54"/>
      <c r="K40" s="58"/>
      <c r="L40" s="58"/>
    </row>
    <row r="41" spans="1:12" x14ac:dyDescent="0.25">
      <c r="A41" s="61" t="s">
        <v>174</v>
      </c>
      <c r="B41" s="62" t="s">
        <v>454</v>
      </c>
      <c r="C41" s="227"/>
      <c r="D41" s="227"/>
      <c r="E41" s="54"/>
      <c r="F41" s="54"/>
      <c r="G41" s="232"/>
      <c r="H41" s="232"/>
      <c r="I41" s="54"/>
      <c r="J41" s="54"/>
      <c r="K41" s="58"/>
      <c r="L41" s="58"/>
    </row>
    <row r="42" spans="1:12" ht="38.25" customHeight="1" x14ac:dyDescent="0.25">
      <c r="A42" s="61">
        <v>3</v>
      </c>
      <c r="B42" s="60" t="s">
        <v>372</v>
      </c>
      <c r="C42" s="227">
        <v>45018</v>
      </c>
      <c r="D42" s="227">
        <v>45107</v>
      </c>
      <c r="E42" s="54"/>
      <c r="F42" s="54"/>
      <c r="G42" s="232">
        <v>45353</v>
      </c>
      <c r="H42" s="232">
        <v>45384</v>
      </c>
      <c r="I42" s="54"/>
      <c r="J42" s="54"/>
      <c r="K42" s="58"/>
      <c r="L42" s="58"/>
    </row>
    <row r="43" spans="1:12" ht="26.25" customHeight="1" x14ac:dyDescent="0.25">
      <c r="A43" s="61" t="s">
        <v>173</v>
      </c>
      <c r="B43" s="60" t="s">
        <v>171</v>
      </c>
      <c r="C43" s="227">
        <v>45108</v>
      </c>
      <c r="D43" s="227">
        <v>45290</v>
      </c>
      <c r="E43" s="54"/>
      <c r="F43" s="54"/>
      <c r="G43" s="232">
        <v>45385</v>
      </c>
      <c r="H43" s="232">
        <v>45412</v>
      </c>
      <c r="I43" s="54"/>
      <c r="J43" s="54"/>
      <c r="K43" s="58"/>
      <c r="L43" s="58"/>
    </row>
    <row r="44" spans="1:12" ht="24" customHeight="1" x14ac:dyDescent="0.25">
      <c r="A44" s="61" t="s">
        <v>172</v>
      </c>
      <c r="B44" s="60" t="s">
        <v>169</v>
      </c>
      <c r="C44" s="227">
        <v>45292</v>
      </c>
      <c r="D44" s="227">
        <v>45595</v>
      </c>
      <c r="E44" s="54"/>
      <c r="F44" s="54"/>
      <c r="G44" s="227">
        <v>45413</v>
      </c>
      <c r="H44" s="227">
        <v>45595</v>
      </c>
      <c r="I44" s="54"/>
      <c r="J44" s="54"/>
      <c r="K44" s="58"/>
      <c r="L44" s="58"/>
    </row>
    <row r="45" spans="1:12" ht="31.5" x14ac:dyDescent="0.25">
      <c r="A45" s="61" t="s">
        <v>170</v>
      </c>
      <c r="B45" s="60" t="s">
        <v>377</v>
      </c>
      <c r="C45" s="227" t="s">
        <v>476</v>
      </c>
      <c r="D45" s="227" t="s">
        <v>476</v>
      </c>
      <c r="E45" s="54"/>
      <c r="F45" s="54"/>
      <c r="G45" s="227" t="s">
        <v>476</v>
      </c>
      <c r="H45" s="227" t="s">
        <v>476</v>
      </c>
      <c r="I45" s="54"/>
      <c r="J45" s="54"/>
      <c r="K45" s="58"/>
      <c r="L45" s="58"/>
    </row>
    <row r="46" spans="1:12" ht="66.75" customHeight="1" x14ac:dyDescent="0.25">
      <c r="A46" s="61" t="s">
        <v>168</v>
      </c>
      <c r="B46" s="60" t="s">
        <v>375</v>
      </c>
      <c r="C46" s="227" t="s">
        <v>476</v>
      </c>
      <c r="D46" s="227" t="s">
        <v>476</v>
      </c>
      <c r="E46" s="54"/>
      <c r="F46" s="54"/>
      <c r="G46" s="227" t="s">
        <v>476</v>
      </c>
      <c r="H46" s="227" t="s">
        <v>476</v>
      </c>
      <c r="I46" s="54"/>
      <c r="J46" s="54"/>
      <c r="K46" s="58"/>
      <c r="L46" s="58"/>
    </row>
    <row r="47" spans="1:12" ht="26.25" customHeight="1" x14ac:dyDescent="0.25">
      <c r="A47" s="61" t="s">
        <v>166</v>
      </c>
      <c r="B47" s="60" t="s">
        <v>167</v>
      </c>
      <c r="C47" s="227">
        <v>45597</v>
      </c>
      <c r="D47" s="227">
        <v>45626</v>
      </c>
      <c r="E47" s="54"/>
      <c r="F47" s="54"/>
      <c r="G47" s="227">
        <v>45597</v>
      </c>
      <c r="H47" s="227">
        <v>45611</v>
      </c>
      <c r="I47" s="54"/>
      <c r="J47" s="54"/>
      <c r="K47" s="58"/>
      <c r="L47" s="58"/>
    </row>
    <row r="48" spans="1:12" x14ac:dyDescent="0.25">
      <c r="A48" s="61" t="s">
        <v>386</v>
      </c>
      <c r="B48" s="62" t="s">
        <v>165</v>
      </c>
      <c r="C48" s="227"/>
      <c r="D48" s="227"/>
      <c r="E48" s="54"/>
      <c r="F48" s="54"/>
      <c r="G48" s="227"/>
      <c r="H48" s="227"/>
      <c r="I48" s="54"/>
      <c r="J48" s="54"/>
      <c r="K48" s="58"/>
      <c r="L48" s="58"/>
    </row>
    <row r="49" spans="1:12" x14ac:dyDescent="0.25">
      <c r="A49" s="61">
        <v>4</v>
      </c>
      <c r="B49" s="60" t="s">
        <v>163</v>
      </c>
      <c r="C49" s="227">
        <v>45627</v>
      </c>
      <c r="D49" s="227">
        <v>45636</v>
      </c>
      <c r="E49" s="54"/>
      <c r="F49" s="54"/>
      <c r="G49" s="227">
        <v>45612</v>
      </c>
      <c r="H49" s="227">
        <v>45621</v>
      </c>
      <c r="I49" s="54"/>
      <c r="J49" s="54"/>
      <c r="K49" s="58"/>
      <c r="L49" s="58"/>
    </row>
    <row r="50" spans="1:12" ht="31.5" x14ac:dyDescent="0.25">
      <c r="A50" s="61" t="s">
        <v>164</v>
      </c>
      <c r="B50" s="60" t="s">
        <v>376</v>
      </c>
      <c r="C50" s="227">
        <v>45637</v>
      </c>
      <c r="D50" s="227">
        <v>45641</v>
      </c>
      <c r="E50" s="54"/>
      <c r="F50" s="54"/>
      <c r="G50" s="227">
        <v>45622</v>
      </c>
      <c r="H50" s="227">
        <v>45626</v>
      </c>
      <c r="I50" s="54"/>
      <c r="J50" s="54"/>
      <c r="K50" s="58"/>
      <c r="L50" s="58"/>
    </row>
    <row r="51" spans="1:12" ht="31.5" x14ac:dyDescent="0.25">
      <c r="A51" s="61" t="s">
        <v>162</v>
      </c>
      <c r="B51" s="60" t="s">
        <v>378</v>
      </c>
      <c r="C51" s="227" t="s">
        <v>456</v>
      </c>
      <c r="D51" s="227" t="s">
        <v>456</v>
      </c>
      <c r="E51" s="54"/>
      <c r="F51" s="54"/>
      <c r="G51" s="227" t="s">
        <v>456</v>
      </c>
      <c r="H51" s="227"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x14ac:dyDescent="0.25">
      <c r="A53" s="61" t="s">
        <v>158</v>
      </c>
      <c r="B53" s="110" t="s">
        <v>379</v>
      </c>
      <c r="C53" s="227">
        <v>45642</v>
      </c>
      <c r="D53" s="227">
        <v>45657</v>
      </c>
      <c r="E53" s="54"/>
      <c r="F53" s="54"/>
      <c r="G53" s="227">
        <v>45627</v>
      </c>
      <c r="H53" s="227">
        <v>45656</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topLeftCell="A8"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7.140625" style="50" customWidth="1"/>
    <col min="12" max="12" width="8.28515625" style="50" customWidth="1"/>
    <col min="13" max="13" width="6.140625" style="50" customWidth="1"/>
    <col min="14" max="14" width="6.85546875" style="50" customWidth="1"/>
    <col min="15" max="15" width="6.140625" style="50" customWidth="1"/>
    <col min="16" max="16" width="9" style="50" customWidth="1"/>
    <col min="17" max="17" width="5.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1"/>
      <c r="B5" s="51"/>
      <c r="C5" s="51"/>
      <c r="D5" s="51"/>
      <c r="E5" s="192"/>
      <c r="H5" s="51"/>
      <c r="I5" s="51"/>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4"/>
      <c r="B7" s="114"/>
      <c r="C7" s="114"/>
      <c r="D7" s="114"/>
      <c r="E7" s="114"/>
      <c r="F7" s="114"/>
      <c r="G7" s="114"/>
      <c r="H7" s="57"/>
      <c r="I7" s="57"/>
      <c r="J7" s="57"/>
      <c r="K7" s="57"/>
      <c r="L7" s="57"/>
      <c r="M7" s="57"/>
      <c r="N7" s="57"/>
      <c r="O7" s="57"/>
      <c r="P7" s="57"/>
      <c r="Q7" s="57"/>
    </row>
    <row r="8" spans="1:17" x14ac:dyDescent="0.25">
      <c r="A8" s="311" t="str">
        <f>'6.1. Паспорт сетевой график'!A9:L9</f>
        <v xml:space="preserve">  АО "Россети Тюмень"</v>
      </c>
      <c r="B8" s="311"/>
      <c r="C8" s="311"/>
      <c r="D8" s="311"/>
      <c r="E8" s="311"/>
      <c r="F8" s="311"/>
      <c r="G8" s="311"/>
      <c r="H8" s="311"/>
      <c r="I8" s="311"/>
      <c r="J8" s="311"/>
      <c r="K8" s="311"/>
      <c r="L8" s="311"/>
      <c r="M8" s="311"/>
      <c r="N8" s="311"/>
      <c r="O8" s="311"/>
      <c r="P8" s="311"/>
      <c r="Q8" s="311"/>
    </row>
    <row r="9" spans="1:17" ht="18.75" customHeight="1" x14ac:dyDescent="0.25">
      <c r="A9" s="244" t="s">
        <v>8</v>
      </c>
      <c r="B9" s="244"/>
      <c r="C9" s="244"/>
      <c r="D9" s="244"/>
      <c r="E9" s="244"/>
      <c r="F9" s="244"/>
      <c r="G9" s="244"/>
      <c r="H9" s="244"/>
      <c r="I9" s="244"/>
      <c r="J9" s="244"/>
      <c r="K9" s="244"/>
      <c r="L9" s="244"/>
      <c r="M9" s="244"/>
      <c r="N9" s="244"/>
      <c r="O9" s="244"/>
      <c r="P9" s="244"/>
      <c r="Q9" s="244"/>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11" t="s">
        <v>531</v>
      </c>
      <c r="B11" s="311"/>
      <c r="C11" s="311"/>
      <c r="D11" s="311"/>
      <c r="E11" s="311"/>
      <c r="F11" s="311"/>
      <c r="G11" s="311"/>
      <c r="H11" s="311"/>
      <c r="I11" s="311"/>
      <c r="J11" s="311"/>
      <c r="K11" s="311"/>
      <c r="L11" s="311"/>
      <c r="M11" s="311"/>
      <c r="N11" s="311"/>
      <c r="O11" s="311"/>
      <c r="P11" s="311"/>
      <c r="Q11" s="311"/>
    </row>
    <row r="12" spans="1:17" x14ac:dyDescent="0.25">
      <c r="A12" s="244" t="s">
        <v>7</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11" t="str">
        <f>'6.1. Паспорт сетевой график'!A15:L15</f>
        <v>Реконструкция ПС 110/10 кВ "Черный Мыс" (установка ТСО по программе "Антитеррор")</v>
      </c>
      <c r="B14" s="311"/>
      <c r="C14" s="311"/>
      <c r="D14" s="311"/>
      <c r="E14" s="311"/>
      <c r="F14" s="311"/>
      <c r="G14" s="311"/>
      <c r="H14" s="311"/>
      <c r="I14" s="311"/>
      <c r="J14" s="311"/>
      <c r="K14" s="311"/>
      <c r="L14" s="311"/>
      <c r="M14" s="311"/>
      <c r="N14" s="311"/>
      <c r="O14" s="311"/>
      <c r="P14" s="311"/>
      <c r="Q14" s="311"/>
    </row>
    <row r="15" spans="1:17" ht="15.75" customHeight="1" x14ac:dyDescent="0.25">
      <c r="A15" s="244" t="s">
        <v>6</v>
      </c>
      <c r="B15" s="244"/>
      <c r="C15" s="244"/>
      <c r="D15" s="244"/>
      <c r="E15" s="244"/>
      <c r="F15" s="244"/>
      <c r="G15" s="244"/>
      <c r="H15" s="244"/>
      <c r="I15" s="244"/>
      <c r="J15" s="244"/>
      <c r="K15" s="244"/>
      <c r="L15" s="244"/>
      <c r="M15" s="244"/>
      <c r="N15" s="244"/>
      <c r="O15" s="244"/>
      <c r="P15" s="244"/>
      <c r="Q15" s="24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2" t="s">
        <v>425</v>
      </c>
      <c r="B18" s="312"/>
      <c r="C18" s="312"/>
      <c r="D18" s="312"/>
      <c r="E18" s="312"/>
      <c r="F18" s="312"/>
      <c r="G18" s="312"/>
      <c r="H18" s="312"/>
      <c r="I18" s="312"/>
      <c r="J18" s="312"/>
      <c r="K18" s="312"/>
      <c r="L18" s="312"/>
      <c r="M18" s="312"/>
      <c r="N18" s="312"/>
      <c r="O18" s="312"/>
      <c r="P18" s="312"/>
      <c r="Q18" s="312"/>
    </row>
    <row r="19" spans="1:29" x14ac:dyDescent="0.25">
      <c r="A19" s="51"/>
      <c r="B19" s="51"/>
      <c r="C19" s="51"/>
      <c r="D19" s="51"/>
      <c r="E19" s="51"/>
      <c r="F19" s="51"/>
      <c r="H19" s="51"/>
      <c r="I19" s="51"/>
      <c r="J19" s="51"/>
      <c r="K19" s="51"/>
      <c r="L19" s="51"/>
      <c r="M19" s="51"/>
      <c r="N19" s="51"/>
      <c r="O19" s="51"/>
      <c r="P19" s="51"/>
    </row>
    <row r="20" spans="1:29" ht="22.5" customHeight="1" x14ac:dyDescent="0.25">
      <c r="A20" s="313" t="s">
        <v>157</v>
      </c>
      <c r="B20" s="313" t="s">
        <v>156</v>
      </c>
      <c r="C20" s="308" t="s">
        <v>155</v>
      </c>
      <c r="D20" s="308"/>
      <c r="E20" s="316" t="s">
        <v>535</v>
      </c>
      <c r="F20" s="316"/>
      <c r="G20" s="313" t="s">
        <v>632</v>
      </c>
      <c r="H20" s="309" t="s">
        <v>621</v>
      </c>
      <c r="I20" s="310"/>
      <c r="J20" s="310"/>
      <c r="K20" s="310"/>
      <c r="L20" s="309" t="s">
        <v>622</v>
      </c>
      <c r="M20" s="310"/>
      <c r="N20" s="310"/>
      <c r="O20" s="310"/>
      <c r="P20" s="309" t="s">
        <v>623</v>
      </c>
      <c r="Q20" s="310"/>
      <c r="R20" s="310"/>
      <c r="S20" s="310"/>
      <c r="T20" s="309" t="s">
        <v>624</v>
      </c>
      <c r="U20" s="310"/>
      <c r="V20" s="310"/>
      <c r="W20" s="310"/>
      <c r="X20" s="309" t="s">
        <v>625</v>
      </c>
      <c r="Y20" s="310"/>
      <c r="Z20" s="310"/>
      <c r="AA20" s="310"/>
      <c r="AB20" s="304" t="s">
        <v>154</v>
      </c>
      <c r="AC20" s="305"/>
    </row>
    <row r="21" spans="1:29" ht="71.25" customHeight="1" x14ac:dyDescent="0.25">
      <c r="A21" s="314"/>
      <c r="B21" s="314"/>
      <c r="C21" s="308"/>
      <c r="D21" s="308"/>
      <c r="E21" s="316"/>
      <c r="F21" s="316"/>
      <c r="G21" s="314"/>
      <c r="H21" s="308" t="s">
        <v>2</v>
      </c>
      <c r="I21" s="308"/>
      <c r="J21" s="308" t="s">
        <v>536</v>
      </c>
      <c r="K21" s="308"/>
      <c r="L21" s="308" t="s">
        <v>2</v>
      </c>
      <c r="M21" s="308"/>
      <c r="N21" s="308" t="s">
        <v>536</v>
      </c>
      <c r="O21" s="308"/>
      <c r="P21" s="308" t="s">
        <v>2</v>
      </c>
      <c r="Q21" s="308"/>
      <c r="R21" s="308" t="s">
        <v>536</v>
      </c>
      <c r="S21" s="308"/>
      <c r="T21" s="308" t="s">
        <v>2</v>
      </c>
      <c r="U21" s="308"/>
      <c r="V21" s="308" t="s">
        <v>536</v>
      </c>
      <c r="W21" s="308"/>
      <c r="X21" s="308" t="s">
        <v>2</v>
      </c>
      <c r="Y21" s="308"/>
      <c r="Z21" s="308" t="s">
        <v>536</v>
      </c>
      <c r="AA21" s="308"/>
      <c r="AB21" s="306"/>
      <c r="AC21" s="307"/>
    </row>
    <row r="22" spans="1:29" ht="89.25" customHeight="1" x14ac:dyDescent="0.25">
      <c r="A22" s="315"/>
      <c r="B22" s="315"/>
      <c r="C22" s="229" t="s">
        <v>2</v>
      </c>
      <c r="D22" s="229" t="s">
        <v>536</v>
      </c>
      <c r="E22" s="231" t="s">
        <v>628</v>
      </c>
      <c r="F22" s="231" t="s">
        <v>633</v>
      </c>
      <c r="G22" s="315"/>
      <c r="H22" s="200" t="s">
        <v>404</v>
      </c>
      <c r="I22" s="200" t="s">
        <v>405</v>
      </c>
      <c r="J22" s="200" t="s">
        <v>404</v>
      </c>
      <c r="K22" s="200" t="s">
        <v>405</v>
      </c>
      <c r="L22" s="200" t="s">
        <v>404</v>
      </c>
      <c r="M22" s="200" t="s">
        <v>405</v>
      </c>
      <c r="N22" s="200" t="s">
        <v>404</v>
      </c>
      <c r="O22" s="200" t="s">
        <v>405</v>
      </c>
      <c r="P22" s="200" t="s">
        <v>404</v>
      </c>
      <c r="Q22" s="200" t="s">
        <v>405</v>
      </c>
      <c r="R22" s="200" t="s">
        <v>404</v>
      </c>
      <c r="S22" s="200" t="s">
        <v>405</v>
      </c>
      <c r="T22" s="200" t="s">
        <v>404</v>
      </c>
      <c r="U22" s="200" t="s">
        <v>405</v>
      </c>
      <c r="V22" s="200" t="s">
        <v>404</v>
      </c>
      <c r="W22" s="200" t="s">
        <v>405</v>
      </c>
      <c r="X22" s="200" t="s">
        <v>404</v>
      </c>
      <c r="Y22" s="200" t="s">
        <v>405</v>
      </c>
      <c r="Z22" s="200" t="s">
        <v>404</v>
      </c>
      <c r="AA22" s="200" t="s">
        <v>405</v>
      </c>
      <c r="AB22" s="229" t="s">
        <v>537</v>
      </c>
      <c r="AC22" s="229" t="s">
        <v>536</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93" customFormat="1" ht="47.25" x14ac:dyDescent="0.25">
      <c r="A24" s="201">
        <v>1</v>
      </c>
      <c r="B24" s="202" t="s">
        <v>153</v>
      </c>
      <c r="C24" s="203">
        <v>8.8729432561108226</v>
      </c>
      <c r="D24" s="203">
        <v>9.6686708902402589</v>
      </c>
      <c r="E24" s="203">
        <v>9.3349797902402596</v>
      </c>
      <c r="F24" s="203">
        <v>9.3349797902402596</v>
      </c>
      <c r="G24" s="203">
        <v>0</v>
      </c>
      <c r="H24" s="203">
        <v>0.29311355263350614</v>
      </c>
      <c r="I24" s="203"/>
      <c r="J24" s="203">
        <v>0.10325992386620242</v>
      </c>
      <c r="K24" s="203"/>
      <c r="L24" s="203">
        <v>8.2461386034773163</v>
      </c>
      <c r="M24" s="203"/>
      <c r="N24" s="203">
        <v>9.2317198663740569</v>
      </c>
      <c r="O24" s="203"/>
      <c r="P24" s="203">
        <v>0</v>
      </c>
      <c r="Q24" s="203"/>
      <c r="R24" s="203">
        <v>0</v>
      </c>
      <c r="S24" s="203"/>
      <c r="T24" s="203">
        <v>0</v>
      </c>
      <c r="U24" s="203"/>
      <c r="V24" s="203">
        <v>0</v>
      </c>
      <c r="W24" s="203"/>
      <c r="X24" s="203">
        <v>0</v>
      </c>
      <c r="Y24" s="203"/>
      <c r="Z24" s="203">
        <v>0</v>
      </c>
      <c r="AA24" s="203"/>
      <c r="AB24" s="203">
        <v>8.5392521561108232</v>
      </c>
      <c r="AC24" s="203">
        <v>9.3349797902402596</v>
      </c>
    </row>
    <row r="25" spans="1:29" s="194" customFormat="1" x14ac:dyDescent="0.25">
      <c r="A25" s="204" t="s">
        <v>538</v>
      </c>
      <c r="B25" s="205" t="s">
        <v>152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194" customFormat="1" x14ac:dyDescent="0.25">
      <c r="A26" s="204" t="s">
        <v>539</v>
      </c>
      <c r="B26" s="205" t="s">
        <v>151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194" customFormat="1" ht="31.5" x14ac:dyDescent="0.25">
      <c r="A27" s="204" t="s">
        <v>540</v>
      </c>
      <c r="B27" s="205" t="s">
        <v>361</v>
      </c>
      <c r="C27" s="203"/>
      <c r="D27" s="203"/>
      <c r="E27" s="203"/>
      <c r="F27" s="203"/>
      <c r="G27" s="203">
        <v>0</v>
      </c>
      <c r="H27" s="203">
        <v>0.24426129386125511</v>
      </c>
      <c r="I27" s="203"/>
      <c r="J27" s="203">
        <v>8.6049936555168682E-2</v>
      </c>
      <c r="K27" s="203"/>
      <c r="L27" s="203">
        <v>6.9151341487810969</v>
      </c>
      <c r="M27" s="203"/>
      <c r="N27" s="203">
        <v>7.7404429339615817</v>
      </c>
      <c r="O27" s="203"/>
      <c r="P27" s="203">
        <v>0</v>
      </c>
      <c r="Q27" s="203"/>
      <c r="R27" s="203">
        <v>0</v>
      </c>
      <c r="S27" s="203"/>
      <c r="T27" s="203">
        <v>0</v>
      </c>
      <c r="U27" s="203"/>
      <c r="V27" s="203">
        <v>0</v>
      </c>
      <c r="W27" s="203"/>
      <c r="X27" s="203">
        <v>0</v>
      </c>
      <c r="Y27" s="203"/>
      <c r="Z27" s="203">
        <v>0</v>
      </c>
      <c r="AA27" s="203"/>
      <c r="AB27" s="203">
        <v>7.1593954426423521</v>
      </c>
      <c r="AC27" s="203">
        <v>7.8264928705167502</v>
      </c>
    </row>
    <row r="28" spans="1:29" s="194" customFormat="1" x14ac:dyDescent="0.25">
      <c r="A28" s="204" t="s">
        <v>541</v>
      </c>
      <c r="B28" s="205" t="s">
        <v>542</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194" customFormat="1" x14ac:dyDescent="0.25">
      <c r="A29" s="204" t="s">
        <v>543</v>
      </c>
      <c r="B29" s="206" t="s">
        <v>150</v>
      </c>
      <c r="C29" s="203"/>
      <c r="D29" s="203"/>
      <c r="E29" s="203"/>
      <c r="F29" s="203"/>
      <c r="G29" s="203">
        <v>0</v>
      </c>
      <c r="H29" s="203">
        <v>4.8852258772251023E-2</v>
      </c>
      <c r="I29" s="203"/>
      <c r="J29" s="203">
        <v>1.7209987311033736E-2</v>
      </c>
      <c r="K29" s="203"/>
      <c r="L29" s="203">
        <v>1.3310044546962194</v>
      </c>
      <c r="M29" s="203"/>
      <c r="N29" s="203">
        <v>1.4912769324124753</v>
      </c>
      <c r="O29" s="203"/>
      <c r="P29" s="203">
        <v>0</v>
      </c>
      <c r="Q29" s="203"/>
      <c r="R29" s="203">
        <v>0</v>
      </c>
      <c r="S29" s="203"/>
      <c r="T29" s="203">
        <v>0</v>
      </c>
      <c r="U29" s="203"/>
      <c r="V29" s="203">
        <v>0</v>
      </c>
      <c r="W29" s="203"/>
      <c r="X29" s="203">
        <v>0</v>
      </c>
      <c r="Y29" s="203"/>
      <c r="Z29" s="203">
        <v>0</v>
      </c>
      <c r="AA29" s="203"/>
      <c r="AB29" s="203">
        <v>1.3798567134684712</v>
      </c>
      <c r="AC29" s="203">
        <v>1.5084869197235093</v>
      </c>
    </row>
    <row r="30" spans="1:29" s="193" customFormat="1" ht="47.25" x14ac:dyDescent="0.25">
      <c r="A30" s="201" t="s">
        <v>63</v>
      </c>
      <c r="B30" s="202" t="s">
        <v>544</v>
      </c>
      <c r="C30" s="203">
        <v>7.4421845326423535</v>
      </c>
      <c r="D30" s="203">
        <v>8.1092819605167517</v>
      </c>
      <c r="E30" s="203">
        <v>7.826492870516752</v>
      </c>
      <c r="F30" s="203">
        <v>7.826492870516752</v>
      </c>
      <c r="G30" s="203">
        <v>0</v>
      </c>
      <c r="H30" s="203">
        <v>0.24426129386125509</v>
      </c>
      <c r="I30" s="203"/>
      <c r="J30" s="203">
        <v>8.6049936555168682E-2</v>
      </c>
      <c r="K30" s="203"/>
      <c r="L30" s="203">
        <v>6.9151341487810987</v>
      </c>
      <c r="M30" s="203"/>
      <c r="N30" s="203">
        <v>7.7404429339615826</v>
      </c>
      <c r="O30" s="203"/>
      <c r="P30" s="203">
        <v>0</v>
      </c>
      <c r="Q30" s="203"/>
      <c r="R30" s="203">
        <v>0</v>
      </c>
      <c r="S30" s="203"/>
      <c r="T30" s="203">
        <v>0</v>
      </c>
      <c r="U30" s="203"/>
      <c r="V30" s="203">
        <v>0</v>
      </c>
      <c r="W30" s="203"/>
      <c r="X30" s="203">
        <v>0</v>
      </c>
      <c r="Y30" s="203"/>
      <c r="Z30" s="203">
        <v>0</v>
      </c>
      <c r="AA30" s="203"/>
      <c r="AB30" s="203">
        <v>7.1593954426423538</v>
      </c>
      <c r="AC30" s="203">
        <v>7.8264928705167511</v>
      </c>
    </row>
    <row r="31" spans="1:29" s="194" customFormat="1" x14ac:dyDescent="0.25">
      <c r="A31" s="201" t="s">
        <v>545</v>
      </c>
      <c r="B31" s="205" t="s">
        <v>149</v>
      </c>
      <c r="C31" s="203">
        <v>0.28278908999999997</v>
      </c>
      <c r="D31" s="203">
        <v>0.282789099778884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194" customFormat="1" ht="31.5" x14ac:dyDescent="0.25">
      <c r="A32" s="201" t="s">
        <v>546</v>
      </c>
      <c r="B32" s="205" t="s">
        <v>148</v>
      </c>
      <c r="C32" s="203">
        <v>4.2913259923094804</v>
      </c>
      <c r="D32" s="203">
        <v>4.6943820184575742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547</v>
      </c>
      <c r="B33" s="205" t="s">
        <v>147</v>
      </c>
      <c r="C33" s="203">
        <v>2.3929320055812839</v>
      </c>
      <c r="D33" s="203">
        <v>2.6132311262312595</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548</v>
      </c>
      <c r="B34" s="205" t="s">
        <v>146</v>
      </c>
      <c r="C34" s="203">
        <v>0.47513744475158892</v>
      </c>
      <c r="D34" s="203">
        <v>0.51887971604903349</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3" customFormat="1" ht="31.5" x14ac:dyDescent="0.25">
      <c r="A35" s="201" t="s">
        <v>62</v>
      </c>
      <c r="B35" s="202" t="s">
        <v>549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550</v>
      </c>
      <c r="B36" s="205" t="s">
        <v>556</v>
      </c>
      <c r="C36" s="203"/>
      <c r="D36" s="203"/>
      <c r="E36" s="203"/>
      <c r="F36" s="203"/>
      <c r="G36" s="203">
        <v>0</v>
      </c>
      <c r="H36" s="203">
        <v>0</v>
      </c>
      <c r="I36" s="208" t="s">
        <v>471</v>
      </c>
      <c r="J36" s="203">
        <v>0</v>
      </c>
      <c r="K36" s="203" t="s">
        <v>471</v>
      </c>
      <c r="L36" s="203">
        <v>0</v>
      </c>
      <c r="M36" s="208" t="s">
        <v>471</v>
      </c>
      <c r="N36" s="203">
        <v>0</v>
      </c>
      <c r="O36" s="203" t="s">
        <v>471</v>
      </c>
      <c r="P36" s="203">
        <v>0</v>
      </c>
      <c r="Q36" s="208" t="s">
        <v>471</v>
      </c>
      <c r="R36" s="203">
        <v>0</v>
      </c>
      <c r="S36" s="203" t="s">
        <v>471</v>
      </c>
      <c r="T36" s="203">
        <v>0</v>
      </c>
      <c r="U36" s="208" t="s">
        <v>471</v>
      </c>
      <c r="V36" s="203">
        <v>0</v>
      </c>
      <c r="W36" s="203" t="s">
        <v>471</v>
      </c>
      <c r="X36" s="203">
        <v>0</v>
      </c>
      <c r="Y36" s="208" t="s">
        <v>471</v>
      </c>
      <c r="Z36" s="203">
        <v>0</v>
      </c>
      <c r="AA36" s="203" t="s">
        <v>471</v>
      </c>
      <c r="AB36" s="203">
        <v>0</v>
      </c>
      <c r="AC36" s="203">
        <v>0</v>
      </c>
    </row>
    <row r="37" spans="1:29" s="194" customFormat="1" ht="31.5" x14ac:dyDescent="0.25">
      <c r="A37" s="204" t="s">
        <v>552</v>
      </c>
      <c r="B37" s="207" t="s">
        <v>551</v>
      </c>
      <c r="C37" s="203"/>
      <c r="D37" s="203"/>
      <c r="E37" s="203"/>
      <c r="F37" s="203"/>
      <c r="G37" s="203">
        <v>0</v>
      </c>
      <c r="H37" s="203">
        <v>0</v>
      </c>
      <c r="I37" s="208" t="s">
        <v>471</v>
      </c>
      <c r="J37" s="203">
        <v>0</v>
      </c>
      <c r="K37" s="203" t="s">
        <v>471</v>
      </c>
      <c r="L37" s="203">
        <v>0</v>
      </c>
      <c r="M37" s="208" t="s">
        <v>471</v>
      </c>
      <c r="N37" s="203">
        <v>0</v>
      </c>
      <c r="O37" s="203" t="s">
        <v>471</v>
      </c>
      <c r="P37" s="203">
        <v>0</v>
      </c>
      <c r="Q37" s="208" t="s">
        <v>471</v>
      </c>
      <c r="R37" s="203">
        <v>0</v>
      </c>
      <c r="S37" s="203" t="s">
        <v>471</v>
      </c>
      <c r="T37" s="203">
        <v>0</v>
      </c>
      <c r="U37" s="208" t="s">
        <v>471</v>
      </c>
      <c r="V37" s="203">
        <v>0</v>
      </c>
      <c r="W37" s="203" t="s">
        <v>471</v>
      </c>
      <c r="X37" s="203">
        <v>0</v>
      </c>
      <c r="Y37" s="208" t="s">
        <v>471</v>
      </c>
      <c r="Z37" s="203">
        <v>0</v>
      </c>
      <c r="AA37" s="203" t="s">
        <v>471</v>
      </c>
      <c r="AB37" s="203">
        <v>0</v>
      </c>
      <c r="AC37" s="203">
        <v>0</v>
      </c>
    </row>
    <row r="38" spans="1:29" s="194" customFormat="1" x14ac:dyDescent="0.25">
      <c r="A38" s="204" t="s">
        <v>553</v>
      </c>
      <c r="B38" s="207" t="s">
        <v>144</v>
      </c>
      <c r="C38" s="203"/>
      <c r="D38" s="203"/>
      <c r="E38" s="203"/>
      <c r="F38" s="203"/>
      <c r="G38" s="203">
        <v>0</v>
      </c>
      <c r="H38" s="203">
        <v>0</v>
      </c>
      <c r="I38" s="208" t="s">
        <v>471</v>
      </c>
      <c r="J38" s="203">
        <v>0</v>
      </c>
      <c r="K38" s="203" t="s">
        <v>471</v>
      </c>
      <c r="L38" s="203">
        <v>0</v>
      </c>
      <c r="M38" s="208" t="s">
        <v>471</v>
      </c>
      <c r="N38" s="203">
        <v>0</v>
      </c>
      <c r="O38" s="203" t="s">
        <v>471</v>
      </c>
      <c r="P38" s="203">
        <v>0</v>
      </c>
      <c r="Q38" s="208" t="s">
        <v>471</v>
      </c>
      <c r="R38" s="203">
        <v>0</v>
      </c>
      <c r="S38" s="203" t="s">
        <v>471</v>
      </c>
      <c r="T38" s="203">
        <v>0</v>
      </c>
      <c r="U38" s="208" t="s">
        <v>471</v>
      </c>
      <c r="V38" s="203">
        <v>0</v>
      </c>
      <c r="W38" s="203" t="s">
        <v>471</v>
      </c>
      <c r="X38" s="203">
        <v>0</v>
      </c>
      <c r="Y38" s="208" t="s">
        <v>471</v>
      </c>
      <c r="Z38" s="203">
        <v>0</v>
      </c>
      <c r="AA38" s="203" t="s">
        <v>471</v>
      </c>
      <c r="AB38" s="203">
        <v>0</v>
      </c>
      <c r="AC38" s="203">
        <v>0</v>
      </c>
    </row>
    <row r="39" spans="1:29" s="194" customFormat="1" x14ac:dyDescent="0.25">
      <c r="A39" s="204" t="s">
        <v>555</v>
      </c>
      <c r="B39" s="205" t="s">
        <v>554</v>
      </c>
      <c r="C39" s="203"/>
      <c r="D39" s="203"/>
      <c r="E39" s="203"/>
      <c r="F39" s="203"/>
      <c r="G39" s="203">
        <v>0</v>
      </c>
      <c r="H39" s="203">
        <v>0</v>
      </c>
      <c r="I39" s="208" t="s">
        <v>471</v>
      </c>
      <c r="J39" s="203">
        <v>0</v>
      </c>
      <c r="K39" s="203" t="s">
        <v>471</v>
      </c>
      <c r="L39" s="203">
        <v>0</v>
      </c>
      <c r="M39" s="208" t="s">
        <v>471</v>
      </c>
      <c r="N39" s="203">
        <v>0</v>
      </c>
      <c r="O39" s="203" t="s">
        <v>471</v>
      </c>
      <c r="P39" s="203">
        <v>0</v>
      </c>
      <c r="Q39" s="208" t="s">
        <v>471</v>
      </c>
      <c r="R39" s="203">
        <v>0</v>
      </c>
      <c r="S39" s="203" t="s">
        <v>471</v>
      </c>
      <c r="T39" s="203">
        <v>0</v>
      </c>
      <c r="U39" s="208" t="s">
        <v>471</v>
      </c>
      <c r="V39" s="203">
        <v>0</v>
      </c>
      <c r="W39" s="203" t="s">
        <v>471</v>
      </c>
      <c r="X39" s="203">
        <v>0</v>
      </c>
      <c r="Y39" s="208" t="s">
        <v>471</v>
      </c>
      <c r="Z39" s="203">
        <v>0</v>
      </c>
      <c r="AA39" s="203" t="s">
        <v>471</v>
      </c>
      <c r="AB39" s="203">
        <v>0</v>
      </c>
      <c r="AC39" s="203">
        <v>0</v>
      </c>
    </row>
    <row r="40" spans="1:29" s="194" customFormat="1" x14ac:dyDescent="0.25">
      <c r="A40" s="204" t="s">
        <v>557</v>
      </c>
      <c r="B40" s="205" t="s">
        <v>558</v>
      </c>
      <c r="C40" s="203"/>
      <c r="D40" s="203"/>
      <c r="E40" s="203"/>
      <c r="F40" s="203"/>
      <c r="G40" s="203">
        <v>0</v>
      </c>
      <c r="H40" s="203">
        <v>0</v>
      </c>
      <c r="I40" s="208" t="s">
        <v>471</v>
      </c>
      <c r="J40" s="203">
        <v>0</v>
      </c>
      <c r="K40" s="203" t="s">
        <v>471</v>
      </c>
      <c r="L40" s="203">
        <v>0</v>
      </c>
      <c r="M40" s="208" t="s">
        <v>471</v>
      </c>
      <c r="N40" s="203">
        <v>0</v>
      </c>
      <c r="O40" s="203" t="s">
        <v>471</v>
      </c>
      <c r="P40" s="203">
        <v>0</v>
      </c>
      <c r="Q40" s="208" t="s">
        <v>471</v>
      </c>
      <c r="R40" s="203">
        <v>0</v>
      </c>
      <c r="S40" s="203" t="s">
        <v>471</v>
      </c>
      <c r="T40" s="203">
        <v>0</v>
      </c>
      <c r="U40" s="208" t="s">
        <v>471</v>
      </c>
      <c r="V40" s="203">
        <v>0</v>
      </c>
      <c r="W40" s="203" t="s">
        <v>471</v>
      </c>
      <c r="X40" s="203">
        <v>0</v>
      </c>
      <c r="Y40" s="208" t="s">
        <v>471</v>
      </c>
      <c r="Z40" s="203">
        <v>0</v>
      </c>
      <c r="AA40" s="203" t="s">
        <v>471</v>
      </c>
      <c r="AB40" s="203">
        <v>0</v>
      </c>
      <c r="AC40" s="203">
        <v>0</v>
      </c>
    </row>
    <row r="41" spans="1:29" s="194" customFormat="1" x14ac:dyDescent="0.25">
      <c r="A41" s="204" t="s">
        <v>559</v>
      </c>
      <c r="B41" s="205" t="s">
        <v>560</v>
      </c>
      <c r="C41" s="203"/>
      <c r="D41" s="203"/>
      <c r="E41" s="203"/>
      <c r="F41" s="203"/>
      <c r="G41" s="203">
        <v>0</v>
      </c>
      <c r="H41" s="203">
        <v>0</v>
      </c>
      <c r="I41" s="208" t="s">
        <v>471</v>
      </c>
      <c r="J41" s="203">
        <v>0</v>
      </c>
      <c r="K41" s="203" t="s">
        <v>471</v>
      </c>
      <c r="L41" s="203">
        <v>0</v>
      </c>
      <c r="M41" s="208" t="s">
        <v>471</v>
      </c>
      <c r="N41" s="203">
        <v>0</v>
      </c>
      <c r="O41" s="203" t="s">
        <v>471</v>
      </c>
      <c r="P41" s="203">
        <v>0</v>
      </c>
      <c r="Q41" s="208" t="s">
        <v>471</v>
      </c>
      <c r="R41" s="203">
        <v>0</v>
      </c>
      <c r="S41" s="203" t="s">
        <v>471</v>
      </c>
      <c r="T41" s="203">
        <v>0</v>
      </c>
      <c r="U41" s="208" t="s">
        <v>471</v>
      </c>
      <c r="V41" s="203">
        <v>0</v>
      </c>
      <c r="W41" s="203" t="s">
        <v>471</v>
      </c>
      <c r="X41" s="203">
        <v>0</v>
      </c>
      <c r="Y41" s="208" t="s">
        <v>471</v>
      </c>
      <c r="Z41" s="203">
        <v>0</v>
      </c>
      <c r="AA41" s="203" t="s">
        <v>471</v>
      </c>
      <c r="AB41" s="203">
        <v>0</v>
      </c>
      <c r="AC41" s="203">
        <v>0</v>
      </c>
    </row>
    <row r="42" spans="1:29" s="193" customFormat="1" x14ac:dyDescent="0.25">
      <c r="A42" s="204" t="s">
        <v>561</v>
      </c>
      <c r="B42" s="205" t="s">
        <v>562</v>
      </c>
      <c r="C42" s="203"/>
      <c r="D42" s="203"/>
      <c r="E42" s="203"/>
      <c r="F42" s="203"/>
      <c r="G42" s="203">
        <v>0</v>
      </c>
      <c r="H42" s="203">
        <v>0</v>
      </c>
      <c r="I42" s="208" t="s">
        <v>471</v>
      </c>
      <c r="J42" s="203">
        <v>0</v>
      </c>
      <c r="K42" s="203" t="s">
        <v>471</v>
      </c>
      <c r="L42" s="203">
        <v>0</v>
      </c>
      <c r="M42" s="208" t="s">
        <v>471</v>
      </c>
      <c r="N42" s="203">
        <v>0</v>
      </c>
      <c r="O42" s="203" t="s">
        <v>471</v>
      </c>
      <c r="P42" s="203">
        <v>0</v>
      </c>
      <c r="Q42" s="208" t="s">
        <v>471</v>
      </c>
      <c r="R42" s="203">
        <v>0</v>
      </c>
      <c r="S42" s="203" t="s">
        <v>471</v>
      </c>
      <c r="T42" s="203">
        <v>0</v>
      </c>
      <c r="U42" s="208" t="s">
        <v>471</v>
      </c>
      <c r="V42" s="203">
        <v>0</v>
      </c>
      <c r="W42" s="203" t="s">
        <v>471</v>
      </c>
      <c r="X42" s="203">
        <v>0</v>
      </c>
      <c r="Y42" s="208" t="s">
        <v>471</v>
      </c>
      <c r="Z42" s="203">
        <v>0</v>
      </c>
      <c r="AA42" s="203" t="s">
        <v>471</v>
      </c>
      <c r="AB42" s="203">
        <v>0</v>
      </c>
      <c r="AC42" s="203">
        <v>0</v>
      </c>
    </row>
    <row r="43" spans="1:29" s="194" customFormat="1" x14ac:dyDescent="0.25">
      <c r="A43" s="204" t="s">
        <v>563</v>
      </c>
      <c r="B43" s="205" t="s">
        <v>564</v>
      </c>
      <c r="C43" s="203"/>
      <c r="D43" s="203"/>
      <c r="E43" s="203"/>
      <c r="F43" s="203"/>
      <c r="G43" s="203">
        <v>0</v>
      </c>
      <c r="H43" s="203">
        <v>0</v>
      </c>
      <c r="I43" s="208" t="s">
        <v>471</v>
      </c>
      <c r="J43" s="203">
        <v>0</v>
      </c>
      <c r="K43" s="203" t="s">
        <v>471</v>
      </c>
      <c r="L43" s="203">
        <v>0</v>
      </c>
      <c r="M43" s="208" t="s">
        <v>471</v>
      </c>
      <c r="N43" s="203">
        <v>0</v>
      </c>
      <c r="O43" s="203" t="s">
        <v>471</v>
      </c>
      <c r="P43" s="203">
        <v>0</v>
      </c>
      <c r="Q43" s="208" t="s">
        <v>471</v>
      </c>
      <c r="R43" s="203">
        <v>0</v>
      </c>
      <c r="S43" s="203" t="s">
        <v>471</v>
      </c>
      <c r="T43" s="203">
        <v>0</v>
      </c>
      <c r="U43" s="208" t="s">
        <v>471</v>
      </c>
      <c r="V43" s="203">
        <v>0</v>
      </c>
      <c r="W43" s="203" t="s">
        <v>471</v>
      </c>
      <c r="X43" s="203">
        <v>0</v>
      </c>
      <c r="Y43" s="208" t="s">
        <v>471</v>
      </c>
      <c r="Z43" s="203">
        <v>0</v>
      </c>
      <c r="AA43" s="203" t="s">
        <v>471</v>
      </c>
      <c r="AB43" s="203">
        <v>0</v>
      </c>
      <c r="AC43" s="203">
        <v>0</v>
      </c>
    </row>
    <row r="44" spans="1:29" s="194" customFormat="1" x14ac:dyDescent="0.25">
      <c r="A44" s="204" t="s">
        <v>565</v>
      </c>
      <c r="B44" s="205" t="s">
        <v>566</v>
      </c>
      <c r="C44" s="203"/>
      <c r="D44" s="203"/>
      <c r="E44" s="203"/>
      <c r="F44" s="203"/>
      <c r="G44" s="203">
        <v>0</v>
      </c>
      <c r="H44" s="203">
        <v>0</v>
      </c>
      <c r="I44" s="208" t="s">
        <v>471</v>
      </c>
      <c r="J44" s="203">
        <v>0</v>
      </c>
      <c r="K44" s="203" t="s">
        <v>471</v>
      </c>
      <c r="L44" s="203">
        <v>0</v>
      </c>
      <c r="M44" s="208" t="s">
        <v>471</v>
      </c>
      <c r="N44" s="203">
        <v>0</v>
      </c>
      <c r="O44" s="203" t="s">
        <v>471</v>
      </c>
      <c r="P44" s="203">
        <v>0</v>
      </c>
      <c r="Q44" s="208" t="s">
        <v>471</v>
      </c>
      <c r="R44" s="203">
        <v>0</v>
      </c>
      <c r="S44" s="203" t="s">
        <v>471</v>
      </c>
      <c r="T44" s="203">
        <v>0</v>
      </c>
      <c r="U44" s="208" t="s">
        <v>471</v>
      </c>
      <c r="V44" s="203">
        <v>0</v>
      </c>
      <c r="W44" s="203" t="s">
        <v>471</v>
      </c>
      <c r="X44" s="203">
        <v>0</v>
      </c>
      <c r="Y44" s="208" t="s">
        <v>471</v>
      </c>
      <c r="Z44" s="203">
        <v>0</v>
      </c>
      <c r="AA44" s="203" t="s">
        <v>471</v>
      </c>
      <c r="AB44" s="203">
        <v>0</v>
      </c>
      <c r="AC44" s="203">
        <v>0</v>
      </c>
    </row>
    <row r="45" spans="1:29" s="194" customFormat="1" x14ac:dyDescent="0.25">
      <c r="A45" s="204" t="s">
        <v>567</v>
      </c>
      <c r="B45" s="205" t="s">
        <v>568</v>
      </c>
      <c r="C45" s="203"/>
      <c r="D45" s="203"/>
      <c r="E45" s="203"/>
      <c r="F45" s="203"/>
      <c r="G45" s="203">
        <v>0</v>
      </c>
      <c r="H45" s="203">
        <v>0</v>
      </c>
      <c r="I45" s="208" t="s">
        <v>471</v>
      </c>
      <c r="J45" s="203">
        <v>0</v>
      </c>
      <c r="K45" s="203" t="s">
        <v>471</v>
      </c>
      <c r="L45" s="203">
        <v>0</v>
      </c>
      <c r="M45" s="208" t="s">
        <v>471</v>
      </c>
      <c r="N45" s="203">
        <v>0</v>
      </c>
      <c r="O45" s="203" t="s">
        <v>471</v>
      </c>
      <c r="P45" s="203">
        <v>0</v>
      </c>
      <c r="Q45" s="208" t="s">
        <v>471</v>
      </c>
      <c r="R45" s="203">
        <v>0</v>
      </c>
      <c r="S45" s="203" t="s">
        <v>471</v>
      </c>
      <c r="T45" s="203">
        <v>0</v>
      </c>
      <c r="U45" s="208" t="s">
        <v>471</v>
      </c>
      <c r="V45" s="203">
        <v>0</v>
      </c>
      <c r="W45" s="203" t="s">
        <v>471</v>
      </c>
      <c r="X45" s="203">
        <v>0</v>
      </c>
      <c r="Y45" s="208" t="s">
        <v>471</v>
      </c>
      <c r="Z45" s="203">
        <v>0</v>
      </c>
      <c r="AA45" s="203" t="s">
        <v>471</v>
      </c>
      <c r="AB45" s="203">
        <v>0</v>
      </c>
      <c r="AC45" s="203">
        <v>0</v>
      </c>
    </row>
    <row r="46" spans="1:29" s="194" customFormat="1" x14ac:dyDescent="0.25">
      <c r="A46" s="204" t="s">
        <v>569</v>
      </c>
      <c r="B46" s="205" t="s">
        <v>570</v>
      </c>
      <c r="C46" s="203"/>
      <c r="D46" s="203"/>
      <c r="E46" s="203"/>
      <c r="F46" s="203"/>
      <c r="G46" s="203">
        <v>0</v>
      </c>
      <c r="H46" s="203">
        <v>0</v>
      </c>
      <c r="I46" s="208" t="s">
        <v>471</v>
      </c>
      <c r="J46" s="203">
        <v>0</v>
      </c>
      <c r="K46" s="203" t="s">
        <v>471</v>
      </c>
      <c r="L46" s="203">
        <v>0</v>
      </c>
      <c r="M46" s="208" t="s">
        <v>471</v>
      </c>
      <c r="N46" s="203">
        <v>0</v>
      </c>
      <c r="O46" s="203" t="s">
        <v>471</v>
      </c>
      <c r="P46" s="203">
        <v>0</v>
      </c>
      <c r="Q46" s="208" t="s">
        <v>471</v>
      </c>
      <c r="R46" s="203">
        <v>0</v>
      </c>
      <c r="S46" s="203" t="s">
        <v>471</v>
      </c>
      <c r="T46" s="203">
        <v>0</v>
      </c>
      <c r="U46" s="208" t="s">
        <v>471</v>
      </c>
      <c r="V46" s="203">
        <v>0</v>
      </c>
      <c r="W46" s="203" t="s">
        <v>471</v>
      </c>
      <c r="X46" s="203">
        <v>0</v>
      </c>
      <c r="Y46" s="208" t="s">
        <v>471</v>
      </c>
      <c r="Z46" s="203">
        <v>0</v>
      </c>
      <c r="AA46" s="203" t="s">
        <v>471</v>
      </c>
      <c r="AB46" s="203">
        <v>0</v>
      </c>
      <c r="AC46" s="203">
        <v>0</v>
      </c>
    </row>
    <row r="47" spans="1:29" s="194" customFormat="1" x14ac:dyDescent="0.25">
      <c r="A47" s="201" t="s">
        <v>61</v>
      </c>
      <c r="B47" s="202" t="s">
        <v>145</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194" customFormat="1" x14ac:dyDescent="0.25">
      <c r="A48" s="204" t="s">
        <v>571</v>
      </c>
      <c r="B48" s="205" t="s">
        <v>556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3" customFormat="1" ht="31.5" x14ac:dyDescent="0.25">
      <c r="A49" s="204" t="s">
        <v>572</v>
      </c>
      <c r="B49" s="207" t="s">
        <v>551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4" customFormat="1" x14ac:dyDescent="0.25">
      <c r="A50" s="204" t="s">
        <v>573</v>
      </c>
      <c r="B50" s="207" t="s">
        <v>144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4" customFormat="1" ht="31.5" x14ac:dyDescent="0.25">
      <c r="A51" s="204" t="s">
        <v>575</v>
      </c>
      <c r="B51" s="205" t="s">
        <v>574</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4" customFormat="1" ht="31.5" x14ac:dyDescent="0.25">
      <c r="A52" s="204" t="s">
        <v>577</v>
      </c>
      <c r="B52" s="205" t="s">
        <v>576</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4" customFormat="1" x14ac:dyDescent="0.25">
      <c r="A53" s="204" t="s">
        <v>578</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4" customFormat="1" x14ac:dyDescent="0.25">
      <c r="A54" s="204" t="s">
        <v>579</v>
      </c>
      <c r="B54" s="205" t="s">
        <v>558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4" customFormat="1" x14ac:dyDescent="0.25">
      <c r="A55" s="204" t="s">
        <v>580</v>
      </c>
      <c r="B55" s="205" t="s">
        <v>560</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3" customFormat="1" x14ac:dyDescent="0.25">
      <c r="A56" s="204" t="s">
        <v>581</v>
      </c>
      <c r="B56" s="205" t="s">
        <v>562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3" customFormat="1" x14ac:dyDescent="0.25">
      <c r="A57" s="204" t="s">
        <v>582</v>
      </c>
      <c r="B57" s="205" t="s">
        <v>564</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4" customFormat="1" x14ac:dyDescent="0.25">
      <c r="A58" s="204" t="s">
        <v>583</v>
      </c>
      <c r="B58" s="205" t="s">
        <v>566</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94" customFormat="1" x14ac:dyDescent="0.25">
      <c r="A59" s="204" t="s">
        <v>584</v>
      </c>
      <c r="B59" s="205" t="s">
        <v>568</v>
      </c>
      <c r="C59" s="203">
        <v>0.184</v>
      </c>
      <c r="D59" s="203">
        <v>0.184</v>
      </c>
      <c r="E59" s="203"/>
      <c r="F59" s="203"/>
      <c r="G59" s="203">
        <v>0</v>
      </c>
      <c r="H59" s="203">
        <v>0</v>
      </c>
      <c r="I59" s="203"/>
      <c r="J59" s="203">
        <v>0</v>
      </c>
      <c r="K59" s="203"/>
      <c r="L59" s="203">
        <v>0.184</v>
      </c>
      <c r="M59" s="203"/>
      <c r="N59" s="203">
        <v>0.184</v>
      </c>
      <c r="O59" s="203"/>
      <c r="P59" s="203">
        <v>0</v>
      </c>
      <c r="Q59" s="203"/>
      <c r="R59" s="203">
        <v>0</v>
      </c>
      <c r="S59" s="203"/>
      <c r="T59" s="203">
        <v>0</v>
      </c>
      <c r="U59" s="203"/>
      <c r="V59" s="203">
        <v>0</v>
      </c>
      <c r="W59" s="203"/>
      <c r="X59" s="203">
        <v>0</v>
      </c>
      <c r="Y59" s="203"/>
      <c r="Z59" s="203">
        <v>0</v>
      </c>
      <c r="AA59" s="203"/>
      <c r="AB59" s="203">
        <v>0.184</v>
      </c>
      <c r="AC59" s="203">
        <v>0.184</v>
      </c>
    </row>
    <row r="60" spans="1:29" s="194" customFormat="1" x14ac:dyDescent="0.25">
      <c r="A60" s="204" t="s">
        <v>585</v>
      </c>
      <c r="B60" s="205" t="s">
        <v>570</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4" customFormat="1" ht="31.5" x14ac:dyDescent="0.25">
      <c r="A61" s="201" t="s">
        <v>59</v>
      </c>
      <c r="B61" s="202" t="s">
        <v>142</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586</v>
      </c>
      <c r="B62" s="205" t="s">
        <v>141</v>
      </c>
      <c r="C62" s="203">
        <v>7.4421845326423535</v>
      </c>
      <c r="D62" s="203">
        <v>8.1092819605167517</v>
      </c>
      <c r="E62" s="203"/>
      <c r="F62" s="203"/>
      <c r="G62" s="203">
        <v>0</v>
      </c>
      <c r="H62" s="203">
        <v>0</v>
      </c>
      <c r="I62" s="203"/>
      <c r="J62" s="203">
        <v>0</v>
      </c>
      <c r="K62" s="203"/>
      <c r="L62" s="203">
        <v>7.4421845326423535</v>
      </c>
      <c r="M62" s="203"/>
      <c r="N62" s="203">
        <v>8.1092819605167517</v>
      </c>
      <c r="O62" s="203"/>
      <c r="P62" s="203">
        <v>0</v>
      </c>
      <c r="Q62" s="203"/>
      <c r="R62" s="203">
        <v>0</v>
      </c>
      <c r="S62" s="203"/>
      <c r="T62" s="203">
        <v>0</v>
      </c>
      <c r="U62" s="203"/>
      <c r="V62" s="203">
        <v>0</v>
      </c>
      <c r="W62" s="203"/>
      <c r="X62" s="203">
        <v>0</v>
      </c>
      <c r="Y62" s="203"/>
      <c r="Z62" s="203">
        <v>0</v>
      </c>
      <c r="AA62" s="203"/>
      <c r="AB62" s="203">
        <v>7.4421845326423535</v>
      </c>
      <c r="AC62" s="203">
        <v>8.1092819605167517</v>
      </c>
    </row>
    <row r="63" spans="1:29" x14ac:dyDescent="0.25">
      <c r="A63" s="204" t="s">
        <v>587</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588</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589</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590</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591</v>
      </c>
      <c r="B67" s="207" t="s">
        <v>592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593</v>
      </c>
      <c r="B68" s="207" t="s">
        <v>594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595</v>
      </c>
      <c r="B69" s="207" t="s">
        <v>596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597</v>
      </c>
      <c r="B70" s="207" t="s">
        <v>598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599</v>
      </c>
      <c r="B71" s="207" t="s">
        <v>600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x14ac:dyDescent="0.25">
      <c r="A72" s="204" t="s">
        <v>601</v>
      </c>
      <c r="B72" s="207" t="s">
        <v>602</v>
      </c>
      <c r="C72" s="203"/>
      <c r="D72" s="203"/>
      <c r="E72" s="203"/>
      <c r="F72" s="203"/>
      <c r="G72" s="203">
        <v>0</v>
      </c>
      <c r="H72" s="203">
        <v>0</v>
      </c>
      <c r="I72" s="203"/>
      <c r="J72" s="203">
        <v>0</v>
      </c>
      <c r="K72" s="203"/>
      <c r="L72" s="203">
        <v>0.184</v>
      </c>
      <c r="M72" s="203"/>
      <c r="N72" s="203">
        <v>0.184</v>
      </c>
      <c r="O72" s="203"/>
      <c r="P72" s="203">
        <v>0</v>
      </c>
      <c r="Q72" s="203"/>
      <c r="R72" s="203">
        <v>0</v>
      </c>
      <c r="S72" s="203"/>
      <c r="T72" s="203">
        <v>0</v>
      </c>
      <c r="U72" s="203"/>
      <c r="V72" s="203">
        <v>0</v>
      </c>
      <c r="W72" s="203"/>
      <c r="X72" s="203">
        <v>0</v>
      </c>
      <c r="Y72" s="203"/>
      <c r="Z72" s="203">
        <v>0</v>
      </c>
      <c r="AA72" s="203"/>
      <c r="AB72" s="203">
        <v>0.184</v>
      </c>
      <c r="AC72" s="203">
        <v>0.184</v>
      </c>
    </row>
    <row r="73" spans="1:29" x14ac:dyDescent="0.25">
      <c r="A73" s="204" t="s">
        <v>603</v>
      </c>
      <c r="B73" s="207" t="s">
        <v>604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193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605</v>
      </c>
      <c r="B76" s="205" t="s">
        <v>556</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606</v>
      </c>
      <c r="B77" s="207" t="s">
        <v>551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607</v>
      </c>
      <c r="B78" s="207" t="s">
        <v>144</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608</v>
      </c>
      <c r="B79" s="205" t="s">
        <v>508</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609</v>
      </c>
      <c r="B80" s="205" t="s">
        <v>558</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610</v>
      </c>
      <c r="B81" s="205" t="s">
        <v>560</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611</v>
      </c>
      <c r="B82" s="205" t="s">
        <v>562</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612</v>
      </c>
      <c r="B83" s="205" t="s">
        <v>564</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613</v>
      </c>
      <c r="B84" s="205" t="s">
        <v>566</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614</v>
      </c>
      <c r="B85" s="205" t="s">
        <v>568</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615</v>
      </c>
      <c r="B86" s="205" t="s">
        <v>570</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1" zoomScale="70" zoomScaleSheetLayoutView="70" workbookViewId="0">
      <selection activeCell="A16" sqref="A16:AV1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customHeight="1" x14ac:dyDescent="0.3">
      <c r="A6" s="51"/>
      <c r="B6" s="51"/>
      <c r="C6" s="51"/>
      <c r="D6" s="51"/>
      <c r="E6" s="192"/>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11" t="str">
        <f>'6.2. Паспорт фин осв ввод'!A8:Q8</f>
        <v xml:space="preserve">  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ustomHeight="1"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11" t="s">
        <v>531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ustomHeight="1"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11" t="str">
        <f>'6.2. Паспорт фин осв ввод'!A14:Q14</f>
        <v>Реконструкция ПС 110/10 кВ "Черный Мыс" (установка ТСО по программе "Антитеррор")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ustomHeight="1"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333" t="s">
        <v>619</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2" customFormat="1" ht="58.5" customHeight="1" x14ac:dyDescent="0.25">
      <c r="A22" s="317" t="s">
        <v>52</v>
      </c>
      <c r="B22" s="320" t="s">
        <v>24</v>
      </c>
      <c r="C22" s="317" t="s">
        <v>51</v>
      </c>
      <c r="D22" s="317" t="s">
        <v>50</v>
      </c>
      <c r="E22" s="323" t="s">
        <v>448</v>
      </c>
      <c r="F22" s="324"/>
      <c r="G22" s="324"/>
      <c r="H22" s="324"/>
      <c r="I22" s="324"/>
      <c r="J22" s="324"/>
      <c r="K22" s="324"/>
      <c r="L22" s="325"/>
      <c r="M22" s="317" t="s">
        <v>49</v>
      </c>
      <c r="N22" s="317" t="s">
        <v>48</v>
      </c>
      <c r="O22" s="317" t="s">
        <v>47</v>
      </c>
      <c r="P22" s="327" t="s">
        <v>223</v>
      </c>
      <c r="Q22" s="327" t="s">
        <v>46</v>
      </c>
      <c r="R22" s="327" t="s">
        <v>45</v>
      </c>
      <c r="S22" s="327" t="s">
        <v>44</v>
      </c>
      <c r="T22" s="327"/>
      <c r="U22" s="330" t="s">
        <v>43</v>
      </c>
      <c r="V22" s="330" t="s">
        <v>42</v>
      </c>
      <c r="W22" s="327" t="s">
        <v>41</v>
      </c>
      <c r="X22" s="327" t="s">
        <v>40</v>
      </c>
      <c r="Y22" s="327" t="s">
        <v>39</v>
      </c>
      <c r="Z22" s="326"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4" t="s">
        <v>25</v>
      </c>
    </row>
    <row r="23" spans="1:48" s="22" customFormat="1" ht="64.5" customHeight="1" x14ac:dyDescent="0.25">
      <c r="A23" s="318"/>
      <c r="B23" s="321"/>
      <c r="C23" s="318"/>
      <c r="D23" s="318"/>
      <c r="E23" s="336" t="s">
        <v>23</v>
      </c>
      <c r="F23" s="338" t="s">
        <v>139</v>
      </c>
      <c r="G23" s="338" t="s">
        <v>138</v>
      </c>
      <c r="H23" s="338" t="s">
        <v>137</v>
      </c>
      <c r="I23" s="340" t="s">
        <v>358</v>
      </c>
      <c r="J23" s="340" t="s">
        <v>359</v>
      </c>
      <c r="K23" s="340" t="s">
        <v>360</v>
      </c>
      <c r="L23" s="338" t="s">
        <v>80</v>
      </c>
      <c r="M23" s="318"/>
      <c r="N23" s="318"/>
      <c r="O23" s="318"/>
      <c r="P23" s="327"/>
      <c r="Q23" s="327"/>
      <c r="R23" s="327"/>
      <c r="S23" s="328" t="s">
        <v>2</v>
      </c>
      <c r="T23" s="328" t="s">
        <v>11</v>
      </c>
      <c r="U23" s="330"/>
      <c r="V23" s="330"/>
      <c r="W23" s="327"/>
      <c r="X23" s="327"/>
      <c r="Y23" s="327"/>
      <c r="Z23" s="327"/>
      <c r="AA23" s="327"/>
      <c r="AB23" s="327"/>
      <c r="AC23" s="327"/>
      <c r="AD23" s="327"/>
      <c r="AE23" s="327"/>
      <c r="AF23" s="327" t="s">
        <v>22</v>
      </c>
      <c r="AG23" s="327"/>
      <c r="AH23" s="327" t="s">
        <v>21</v>
      </c>
      <c r="AI23" s="327"/>
      <c r="AJ23" s="317" t="s">
        <v>20</v>
      </c>
      <c r="AK23" s="317" t="s">
        <v>19</v>
      </c>
      <c r="AL23" s="317" t="s">
        <v>18</v>
      </c>
      <c r="AM23" s="317" t="s">
        <v>17</v>
      </c>
      <c r="AN23" s="317" t="s">
        <v>16</v>
      </c>
      <c r="AO23" s="317" t="s">
        <v>15</v>
      </c>
      <c r="AP23" s="317" t="s">
        <v>14</v>
      </c>
      <c r="AQ23" s="331" t="s">
        <v>11</v>
      </c>
      <c r="AR23" s="327"/>
      <c r="AS23" s="327"/>
      <c r="AT23" s="327"/>
      <c r="AU23" s="327"/>
      <c r="AV23" s="335"/>
    </row>
    <row r="24" spans="1:48" s="22" customFormat="1" ht="96.75" customHeight="1" x14ac:dyDescent="0.25">
      <c r="A24" s="319"/>
      <c r="B24" s="322"/>
      <c r="C24" s="319"/>
      <c r="D24" s="319"/>
      <c r="E24" s="337"/>
      <c r="F24" s="339"/>
      <c r="G24" s="339"/>
      <c r="H24" s="339"/>
      <c r="I24" s="341"/>
      <c r="J24" s="341"/>
      <c r="K24" s="341"/>
      <c r="L24" s="339"/>
      <c r="M24" s="319"/>
      <c r="N24" s="319"/>
      <c r="O24" s="319"/>
      <c r="P24" s="327"/>
      <c r="Q24" s="327"/>
      <c r="R24" s="327"/>
      <c r="S24" s="329"/>
      <c r="T24" s="329"/>
      <c r="U24" s="330"/>
      <c r="V24" s="330"/>
      <c r="W24" s="327"/>
      <c r="X24" s="327"/>
      <c r="Y24" s="327"/>
      <c r="Z24" s="327"/>
      <c r="AA24" s="327"/>
      <c r="AB24" s="327"/>
      <c r="AC24" s="327"/>
      <c r="AD24" s="327"/>
      <c r="AE24" s="327"/>
      <c r="AF24" s="195" t="s">
        <v>13</v>
      </c>
      <c r="AG24" s="195" t="s">
        <v>12</v>
      </c>
      <c r="AH24" s="109" t="s">
        <v>2</v>
      </c>
      <c r="AI24" s="109" t="s">
        <v>11</v>
      </c>
      <c r="AJ24" s="319"/>
      <c r="AK24" s="319"/>
      <c r="AL24" s="319"/>
      <c r="AM24" s="319"/>
      <c r="AN24" s="319"/>
      <c r="AO24" s="319"/>
      <c r="AP24" s="319"/>
      <c r="AQ24" s="332"/>
      <c r="AR24" s="327"/>
      <c r="AS24" s="327"/>
      <c r="AT24" s="327"/>
      <c r="AU24" s="327"/>
      <c r="AV24" s="3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6" customFormat="1" ht="51" x14ac:dyDescent="0.2">
      <c r="A26" s="130" t="s">
        <v>477</v>
      </c>
      <c r="B26" s="128" t="s">
        <v>626</v>
      </c>
      <c r="C26" s="128" t="s">
        <v>478</v>
      </c>
      <c r="D26" s="131" t="s">
        <v>479</v>
      </c>
      <c r="E26" s="196" t="s">
        <v>321</v>
      </c>
      <c r="F26" s="196" t="s">
        <v>321</v>
      </c>
      <c r="G26" s="196" t="s">
        <v>321</v>
      </c>
      <c r="H26" s="196" t="s">
        <v>321</v>
      </c>
      <c r="I26" s="196" t="s">
        <v>321</v>
      </c>
      <c r="J26" s="196" t="s">
        <v>321</v>
      </c>
      <c r="K26" s="196" t="s">
        <v>321</v>
      </c>
      <c r="L26" s="196" t="s">
        <v>321</v>
      </c>
      <c r="M26" s="128" t="s">
        <v>480</v>
      </c>
      <c r="N26" s="130" t="s">
        <v>481</v>
      </c>
      <c r="O26" s="128" t="s">
        <v>626</v>
      </c>
      <c r="P26" s="179">
        <v>11864</v>
      </c>
      <c r="Q26" s="128" t="s">
        <v>482</v>
      </c>
      <c r="R26" s="179">
        <v>8305</v>
      </c>
      <c r="S26" s="128" t="s">
        <v>483</v>
      </c>
      <c r="T26" s="128" t="s">
        <v>483</v>
      </c>
      <c r="U26" s="128">
        <v>8</v>
      </c>
      <c r="V26" s="128">
        <v>8</v>
      </c>
      <c r="W26" s="128" t="s">
        <v>484</v>
      </c>
      <c r="X26" s="180">
        <v>7474</v>
      </c>
      <c r="Y26" s="128"/>
      <c r="Z26" s="129">
        <v>1</v>
      </c>
      <c r="AA26" s="179">
        <v>4480</v>
      </c>
      <c r="AB26" s="179">
        <v>4480</v>
      </c>
      <c r="AC26" s="128" t="s">
        <v>484</v>
      </c>
      <c r="AD26" s="179">
        <v>5286</v>
      </c>
      <c r="AE26" s="179">
        <v>5286</v>
      </c>
      <c r="AF26" s="131" t="s">
        <v>485</v>
      </c>
      <c r="AG26" s="128" t="s">
        <v>486</v>
      </c>
      <c r="AH26" s="128" t="s">
        <v>487</v>
      </c>
      <c r="AI26" s="128" t="s">
        <v>487</v>
      </c>
      <c r="AJ26" s="128" t="s">
        <v>488</v>
      </c>
      <c r="AK26" s="128" t="s">
        <v>489</v>
      </c>
      <c r="AL26" s="129"/>
      <c r="AM26" s="129"/>
      <c r="AN26" s="197"/>
      <c r="AO26" s="129"/>
      <c r="AP26" s="128" t="s">
        <v>490</v>
      </c>
      <c r="AQ26" s="128" t="s">
        <v>490</v>
      </c>
      <c r="AR26" s="128" t="s">
        <v>491</v>
      </c>
      <c r="AS26" s="128" t="s">
        <v>491</v>
      </c>
      <c r="AT26" s="128" t="s">
        <v>492</v>
      </c>
      <c r="AU26" s="129"/>
      <c r="AV26" s="198" t="s">
        <v>533</v>
      </c>
    </row>
    <row r="27" spans="1:48" s="226" customFormat="1" ht="12.75" x14ac:dyDescent="0.2">
      <c r="A27" s="199"/>
      <c r="B27" s="199"/>
      <c r="C27" s="199"/>
      <c r="D27" s="199"/>
      <c r="E27" s="199"/>
      <c r="F27" s="199"/>
      <c r="G27" s="199"/>
      <c r="H27" s="199"/>
      <c r="I27" s="199"/>
      <c r="J27" s="199"/>
      <c r="K27" s="199"/>
      <c r="L27" s="199"/>
      <c r="M27" s="199"/>
      <c r="N27" s="199"/>
      <c r="O27" s="199"/>
      <c r="P27" s="199"/>
      <c r="Q27" s="199"/>
      <c r="R27" s="199"/>
      <c r="S27" s="199"/>
      <c r="T27" s="199"/>
      <c r="U27" s="199"/>
      <c r="V27" s="199"/>
      <c r="W27" s="128" t="s">
        <v>493</v>
      </c>
      <c r="X27" s="180">
        <v>8295</v>
      </c>
      <c r="Y27" s="128"/>
      <c r="Z27" s="199"/>
      <c r="AA27" s="179">
        <v>6252</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226" customFormat="1" ht="12.75" x14ac:dyDescent="0.2">
      <c r="A28" s="199"/>
      <c r="B28" s="199"/>
      <c r="C28" s="199"/>
      <c r="D28" s="199"/>
      <c r="E28" s="199"/>
      <c r="F28" s="199"/>
      <c r="G28" s="199"/>
      <c r="H28" s="199"/>
      <c r="I28" s="199"/>
      <c r="J28" s="199"/>
      <c r="K28" s="199"/>
      <c r="L28" s="199"/>
      <c r="M28" s="199"/>
      <c r="N28" s="199"/>
      <c r="O28" s="199"/>
      <c r="P28" s="199"/>
      <c r="Q28" s="199"/>
      <c r="R28" s="199"/>
      <c r="S28" s="199"/>
      <c r="T28" s="199"/>
      <c r="U28" s="199"/>
      <c r="V28" s="199"/>
      <c r="W28" s="128" t="s">
        <v>494</v>
      </c>
      <c r="X28" s="180">
        <v>7455</v>
      </c>
      <c r="Y28" s="128"/>
      <c r="Z28" s="199"/>
      <c r="AA28" s="179">
        <v>7377</v>
      </c>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s="226" customFormat="1" ht="12.75" x14ac:dyDescent="0.2">
      <c r="A29" s="199"/>
      <c r="B29" s="199"/>
      <c r="C29" s="199"/>
      <c r="D29" s="199"/>
      <c r="E29" s="199"/>
      <c r="F29" s="199"/>
      <c r="G29" s="199"/>
      <c r="H29" s="199"/>
      <c r="I29" s="199"/>
      <c r="J29" s="199"/>
      <c r="K29" s="199"/>
      <c r="L29" s="199"/>
      <c r="M29" s="199"/>
      <c r="N29" s="199"/>
      <c r="O29" s="199"/>
      <c r="P29" s="199"/>
      <c r="Q29" s="199"/>
      <c r="R29" s="199"/>
      <c r="S29" s="199"/>
      <c r="T29" s="199"/>
      <c r="U29" s="199"/>
      <c r="V29" s="199"/>
      <c r="W29" s="128" t="s">
        <v>495</v>
      </c>
      <c r="X29" s="180">
        <v>7634</v>
      </c>
      <c r="Y29" s="128"/>
      <c r="Z29" s="199"/>
      <c r="AA29" s="179">
        <v>4482</v>
      </c>
      <c r="AB29" s="199"/>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s="226" customFormat="1" ht="12.75" x14ac:dyDescent="0.2">
      <c r="A30" s="199"/>
      <c r="B30" s="199"/>
      <c r="C30" s="199"/>
      <c r="D30" s="199"/>
      <c r="E30" s="199"/>
      <c r="F30" s="199"/>
      <c r="G30" s="199"/>
      <c r="H30" s="199"/>
      <c r="I30" s="199"/>
      <c r="J30" s="199"/>
      <c r="K30" s="199"/>
      <c r="L30" s="199"/>
      <c r="M30" s="199"/>
      <c r="N30" s="199"/>
      <c r="O30" s="199"/>
      <c r="P30" s="199"/>
      <c r="Q30" s="199"/>
      <c r="R30" s="199"/>
      <c r="S30" s="199"/>
      <c r="T30" s="199"/>
      <c r="U30" s="199"/>
      <c r="V30" s="199"/>
      <c r="W30" s="128" t="s">
        <v>496</v>
      </c>
      <c r="X30" s="180">
        <v>0</v>
      </c>
      <c r="Y30" s="128" t="s">
        <v>496</v>
      </c>
      <c r="Z30" s="199"/>
      <c r="AA30" s="179"/>
      <c r="AB30" s="199"/>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s="226" customFormat="1" ht="12.75" x14ac:dyDescent="0.2">
      <c r="A31" s="199"/>
      <c r="B31" s="199"/>
      <c r="C31" s="130"/>
      <c r="D31" s="199"/>
      <c r="E31" s="199"/>
      <c r="F31" s="199"/>
      <c r="G31" s="199"/>
      <c r="H31" s="199"/>
      <c r="I31" s="199"/>
      <c r="J31" s="199"/>
      <c r="K31" s="199"/>
      <c r="L31" s="199"/>
      <c r="M31" s="199"/>
      <c r="N31" s="199"/>
      <c r="O31" s="199"/>
      <c r="P31" s="199"/>
      <c r="Q31" s="199"/>
      <c r="R31" s="199"/>
      <c r="S31" s="199"/>
      <c r="T31" s="199"/>
      <c r="U31" s="199"/>
      <c r="V31" s="199"/>
      <c r="W31" s="128" t="s">
        <v>497</v>
      </c>
      <c r="X31" s="180">
        <v>7542</v>
      </c>
      <c r="Y31" s="128"/>
      <c r="Z31" s="199"/>
      <c r="AA31" s="179">
        <v>7358</v>
      </c>
      <c r="AB31" s="199"/>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s="226" customFormat="1" ht="12.75" x14ac:dyDescent="0.2">
      <c r="A32" s="199"/>
      <c r="B32" s="199"/>
      <c r="C32" s="199"/>
      <c r="D32" s="199"/>
      <c r="E32" s="199"/>
      <c r="F32" s="199"/>
      <c r="G32" s="199"/>
      <c r="H32" s="199"/>
      <c r="I32" s="199"/>
      <c r="J32" s="199"/>
      <c r="K32" s="199"/>
      <c r="L32" s="199"/>
      <c r="M32" s="199"/>
      <c r="N32" s="199"/>
      <c r="O32" s="199"/>
      <c r="P32" s="199"/>
      <c r="Q32" s="199"/>
      <c r="R32" s="199"/>
      <c r="S32" s="199"/>
      <c r="T32" s="199"/>
      <c r="U32" s="199"/>
      <c r="V32" s="199"/>
      <c r="W32" s="128" t="s">
        <v>498</v>
      </c>
      <c r="X32" s="180">
        <v>8274</v>
      </c>
      <c r="Y32" s="128"/>
      <c r="Z32" s="199"/>
      <c r="AA32" s="179">
        <v>8274</v>
      </c>
      <c r="AB32" s="199"/>
      <c r="AC32" s="199"/>
      <c r="AD32" s="199"/>
      <c r="AE32" s="199"/>
      <c r="AF32" s="199"/>
      <c r="AG32" s="199"/>
      <c r="AH32" s="199"/>
      <c r="AI32" s="199"/>
      <c r="AJ32" s="199"/>
      <c r="AK32" s="199"/>
      <c r="AL32" s="199"/>
      <c r="AM32" s="199"/>
      <c r="AN32" s="199"/>
      <c r="AO32" s="199"/>
      <c r="AP32" s="199"/>
      <c r="AQ32" s="199"/>
      <c r="AR32" s="199"/>
      <c r="AS32" s="199"/>
      <c r="AT32" s="199"/>
      <c r="AU32" s="199"/>
      <c r="AV32" s="199"/>
    </row>
    <row r="33" spans="1:48" s="226" customFormat="1" ht="12.75" x14ac:dyDescent="0.2">
      <c r="A33" s="199"/>
      <c r="B33" s="199"/>
      <c r="C33" s="199"/>
      <c r="D33" s="199"/>
      <c r="E33" s="199"/>
      <c r="F33" s="199"/>
      <c r="G33" s="199"/>
      <c r="H33" s="199"/>
      <c r="I33" s="199"/>
      <c r="J33" s="199"/>
      <c r="K33" s="199"/>
      <c r="L33" s="199"/>
      <c r="M33" s="199"/>
      <c r="N33" s="199"/>
      <c r="O33" s="199"/>
      <c r="P33" s="199"/>
      <c r="Q33" s="199"/>
      <c r="R33" s="199"/>
      <c r="S33" s="199"/>
      <c r="T33" s="199"/>
      <c r="U33" s="199"/>
      <c r="V33" s="199"/>
      <c r="W33" s="128" t="s">
        <v>499</v>
      </c>
      <c r="X33" s="180">
        <v>0</v>
      </c>
      <c r="Y33" s="128" t="s">
        <v>499</v>
      </c>
      <c r="Z33" s="199"/>
      <c r="AA33" s="179"/>
      <c r="AB33" s="199"/>
      <c r="AC33" s="199"/>
      <c r="AD33" s="199"/>
      <c r="AE33" s="199"/>
      <c r="AF33" s="199"/>
      <c r="AG33" s="199"/>
      <c r="AH33" s="199"/>
      <c r="AI33" s="199"/>
      <c r="AJ33" s="199"/>
      <c r="AK33" s="199"/>
      <c r="AL33" s="199"/>
      <c r="AM33" s="199"/>
      <c r="AN33" s="199"/>
      <c r="AO33" s="199"/>
      <c r="AP33" s="199"/>
      <c r="AQ33" s="199"/>
      <c r="AR33" s="199"/>
      <c r="AS33" s="199"/>
      <c r="AT33" s="199"/>
      <c r="AU33" s="199"/>
      <c r="AV33" s="199"/>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H44" sqref="H44"/>
    </sheetView>
  </sheetViews>
  <sheetFormatPr defaultRowHeight="15" x14ac:dyDescent="0.25"/>
  <cols>
    <col min="1" max="1" width="58.7109375" style="215" customWidth="1"/>
    <col min="2" max="2" width="35.7109375" style="215" customWidth="1"/>
    <col min="7" max="7" width="14.28515625" customWidth="1"/>
  </cols>
  <sheetData>
    <row r="1" spans="1:2" ht="18.75" x14ac:dyDescent="0.25">
      <c r="B1" s="146" t="s">
        <v>69</v>
      </c>
    </row>
    <row r="2" spans="1:2" ht="18.75" x14ac:dyDescent="0.3">
      <c r="B2" s="147" t="s">
        <v>10</v>
      </c>
    </row>
    <row r="3" spans="1:2" ht="18.75" x14ac:dyDescent="0.3">
      <c r="B3" s="147" t="s">
        <v>510</v>
      </c>
    </row>
    <row r="5" spans="1:2" ht="18.75" x14ac:dyDescent="0.3">
      <c r="A5" s="345" t="str">
        <f>'6.2. Паспорт фин осв ввод'!A4:Q4</f>
        <v>Год раскрытия информации: 2023 год</v>
      </c>
      <c r="B5" s="345"/>
    </row>
    <row r="6" spans="1:2" ht="18.75" x14ac:dyDescent="0.3">
      <c r="A6" s="214"/>
      <c r="B6" s="214"/>
    </row>
    <row r="7" spans="1:2" ht="18.75" x14ac:dyDescent="0.25">
      <c r="A7" s="240" t="s">
        <v>9</v>
      </c>
      <c r="B7" s="240"/>
    </row>
    <row r="8" spans="1:2" ht="18.75" x14ac:dyDescent="0.25">
      <c r="A8" s="149"/>
      <c r="B8" s="149"/>
    </row>
    <row r="9" spans="1:2" ht="15.75" x14ac:dyDescent="0.25">
      <c r="A9" s="346" t="str">
        <f>'7. Паспорт отчет о закупке'!A9:AV9</f>
        <v xml:space="preserve">  АО "Россети Тюмень"</v>
      </c>
      <c r="B9" s="346"/>
    </row>
    <row r="10" spans="1:2" ht="18.75" x14ac:dyDescent="0.25">
      <c r="A10" s="343" t="s">
        <v>8</v>
      </c>
      <c r="B10" s="343"/>
    </row>
    <row r="11" spans="1:2" ht="18.75" x14ac:dyDescent="0.25">
      <c r="A11" s="149"/>
      <c r="B11" s="149"/>
    </row>
    <row r="12" spans="1:2" ht="15.75" x14ac:dyDescent="0.25">
      <c r="A12" s="347" t="s">
        <v>531</v>
      </c>
      <c r="B12" s="347"/>
    </row>
    <row r="13" spans="1:2" ht="18.75" x14ac:dyDescent="0.25">
      <c r="A13" s="343" t="s">
        <v>7</v>
      </c>
      <c r="B13" s="343"/>
    </row>
    <row r="14" spans="1:2" ht="18.75" x14ac:dyDescent="0.25">
      <c r="A14" s="11"/>
      <c r="B14" s="11"/>
    </row>
    <row r="15" spans="1:2" ht="34.5" customHeight="1" x14ac:dyDescent="0.25">
      <c r="A15" s="342" t="str">
        <f>'7. Паспорт отчет о закупке'!A15:AV15</f>
        <v>Реконструкция ПС 110/10 кВ "Черный Мыс" (установка ТСО по программе "Антитеррор")</v>
      </c>
      <c r="B15" s="342"/>
    </row>
    <row r="16" spans="1:2" ht="34.5" customHeight="1" x14ac:dyDescent="0.25">
      <c r="A16" s="343" t="s">
        <v>6</v>
      </c>
      <c r="B16" s="343"/>
    </row>
    <row r="17" spans="1:2" ht="15.75" x14ac:dyDescent="0.25">
      <c r="A17" s="106"/>
      <c r="B17" s="185"/>
    </row>
    <row r="18" spans="1:2" ht="30" customHeight="1" x14ac:dyDescent="0.25">
      <c r="A18" s="344" t="s">
        <v>438</v>
      </c>
      <c r="B18" s="344"/>
    </row>
    <row r="20" spans="1:2" ht="15.75" thickBot="1" x14ac:dyDescent="0.3"/>
    <row r="21" spans="1:2" ht="30" customHeight="1" x14ac:dyDescent="0.25">
      <c r="A21" s="186" t="s">
        <v>511</v>
      </c>
      <c r="B21" s="216" t="s">
        <v>512</v>
      </c>
    </row>
    <row r="22" spans="1:2" ht="28.5" x14ac:dyDescent="0.25">
      <c r="A22" s="187" t="s">
        <v>328</v>
      </c>
      <c r="B22" s="217" t="s">
        <v>471</v>
      </c>
    </row>
    <row r="23" spans="1:2" x14ac:dyDescent="0.25">
      <c r="A23" s="187" t="s">
        <v>294</v>
      </c>
      <c r="B23" s="218" t="s">
        <v>513</v>
      </c>
    </row>
    <row r="24" spans="1:2" x14ac:dyDescent="0.25">
      <c r="A24" s="187" t="s">
        <v>329</v>
      </c>
      <c r="B24" s="219" t="s">
        <v>618</v>
      </c>
    </row>
    <row r="25" spans="1:2" x14ac:dyDescent="0.25">
      <c r="A25" s="188" t="s">
        <v>330</v>
      </c>
      <c r="B25" s="217">
        <v>2024</v>
      </c>
    </row>
    <row r="26" spans="1:2" ht="28.5" x14ac:dyDescent="0.25">
      <c r="A26" s="188" t="s">
        <v>331</v>
      </c>
      <c r="B26" s="219" t="s">
        <v>630</v>
      </c>
    </row>
    <row r="27" spans="1:2" ht="28.5" x14ac:dyDescent="0.25">
      <c r="A27" s="189" t="s">
        <v>472</v>
      </c>
      <c r="B27" s="220">
        <v>9.6686708902443304</v>
      </c>
    </row>
    <row r="28" spans="1:2" ht="30" x14ac:dyDescent="0.25">
      <c r="A28" s="190" t="s">
        <v>332</v>
      </c>
      <c r="B28" s="219"/>
    </row>
    <row r="29" spans="1:2" ht="28.5" x14ac:dyDescent="0.25">
      <c r="A29" s="189" t="s">
        <v>333</v>
      </c>
      <c r="B29" s="220">
        <v>0.33400000000000002</v>
      </c>
    </row>
    <row r="30" spans="1:2" ht="28.5" x14ac:dyDescent="0.25">
      <c r="A30" s="189" t="s">
        <v>334</v>
      </c>
      <c r="B30" s="221">
        <v>0.33400000000000002</v>
      </c>
    </row>
    <row r="31" spans="1:2" x14ac:dyDescent="0.25">
      <c r="A31" s="190" t="s">
        <v>335</v>
      </c>
      <c r="B31" s="219"/>
    </row>
    <row r="32" spans="1:2" ht="30" customHeight="1" thickBot="1" x14ac:dyDescent="0.3">
      <c r="A32" s="222" t="s">
        <v>474</v>
      </c>
      <c r="B32" s="223">
        <v>0.33400000000000002</v>
      </c>
    </row>
    <row r="33" spans="1:2" s="191" customFormat="1" ht="45" customHeight="1" x14ac:dyDescent="0.25">
      <c r="A33" s="183" t="s">
        <v>501</v>
      </c>
      <c r="B33" s="181">
        <v>0.33400000000000002</v>
      </c>
    </row>
    <row r="34" spans="1:2" s="191" customFormat="1" x14ac:dyDescent="0.25">
      <c r="A34" s="183" t="s">
        <v>336</v>
      </c>
      <c r="B34" s="182">
        <v>5.03</v>
      </c>
    </row>
    <row r="35" spans="1:2" s="191" customFormat="1" x14ac:dyDescent="0.25">
      <c r="A35" s="183" t="s">
        <v>337</v>
      </c>
      <c r="B35" s="181">
        <v>0.33400000000000002</v>
      </c>
    </row>
    <row r="36" spans="1:2" s="191" customFormat="1" x14ac:dyDescent="0.25">
      <c r="A36" s="183" t="s">
        <v>338</v>
      </c>
      <c r="B36" s="181">
        <v>0.28299999999999997</v>
      </c>
    </row>
    <row r="37" spans="1:2" ht="45" customHeight="1" thickBot="1" x14ac:dyDescent="0.3">
      <c r="A37" s="222" t="s">
        <v>514</v>
      </c>
      <c r="B37" s="223">
        <v>0</v>
      </c>
    </row>
    <row r="38" spans="1:2" s="191" customFormat="1" ht="30" customHeight="1" x14ac:dyDescent="0.25">
      <c r="A38" s="183" t="s">
        <v>515</v>
      </c>
      <c r="B38" s="182" t="s">
        <v>471</v>
      </c>
    </row>
    <row r="39" spans="1:2" s="191" customFormat="1" x14ac:dyDescent="0.25">
      <c r="A39" s="183" t="s">
        <v>336</v>
      </c>
      <c r="B39" s="182" t="s">
        <v>471</v>
      </c>
    </row>
    <row r="40" spans="1:2" s="191" customFormat="1" x14ac:dyDescent="0.25">
      <c r="A40" s="183" t="s">
        <v>337</v>
      </c>
      <c r="B40" s="182" t="s">
        <v>471</v>
      </c>
    </row>
    <row r="41" spans="1:2" s="191" customFormat="1" x14ac:dyDescent="0.25">
      <c r="A41" s="183" t="s">
        <v>338</v>
      </c>
      <c r="B41" s="182" t="s">
        <v>471</v>
      </c>
    </row>
    <row r="42" spans="1:2" ht="30" customHeight="1" thickBot="1" x14ac:dyDescent="0.3">
      <c r="A42" s="222" t="s">
        <v>516</v>
      </c>
      <c r="B42" s="223">
        <v>0</v>
      </c>
    </row>
    <row r="43" spans="1:2" s="191" customFormat="1" ht="30" customHeight="1" x14ac:dyDescent="0.25">
      <c r="A43" s="183" t="s">
        <v>515</v>
      </c>
      <c r="B43" s="182" t="s">
        <v>471</v>
      </c>
    </row>
    <row r="44" spans="1:2" s="191" customFormat="1" x14ac:dyDescent="0.25">
      <c r="A44" s="183" t="s">
        <v>336</v>
      </c>
      <c r="B44" s="182" t="s">
        <v>471</v>
      </c>
    </row>
    <row r="45" spans="1:2" s="191" customFormat="1" x14ac:dyDescent="0.25">
      <c r="A45" s="183" t="s">
        <v>337</v>
      </c>
      <c r="B45" s="182" t="s">
        <v>471</v>
      </c>
    </row>
    <row r="46" spans="1:2" s="191" customFormat="1" x14ac:dyDescent="0.25">
      <c r="A46" s="183" t="s">
        <v>338</v>
      </c>
      <c r="B46" s="182" t="s">
        <v>471</v>
      </c>
    </row>
    <row r="47" spans="1:2" ht="30" customHeight="1" thickBot="1" x14ac:dyDescent="0.3">
      <c r="A47" s="222" t="s">
        <v>339</v>
      </c>
      <c r="B47" s="224" t="s">
        <v>471</v>
      </c>
    </row>
    <row r="48" spans="1:2" s="191" customFormat="1" x14ac:dyDescent="0.25">
      <c r="A48" s="183" t="s">
        <v>335</v>
      </c>
      <c r="B48" s="182" t="s">
        <v>471</v>
      </c>
    </row>
    <row r="49" spans="1:2" s="191" customFormat="1" x14ac:dyDescent="0.25">
      <c r="A49" s="183" t="s">
        <v>517</v>
      </c>
      <c r="B49" s="182" t="s">
        <v>471</v>
      </c>
    </row>
    <row r="50" spans="1:2" s="191" customFormat="1" x14ac:dyDescent="0.25">
      <c r="A50" s="183" t="s">
        <v>518</v>
      </c>
      <c r="B50" s="182" t="s">
        <v>471</v>
      </c>
    </row>
    <row r="51" spans="1:2" s="191" customFormat="1" ht="30" customHeight="1" x14ac:dyDescent="0.25">
      <c r="A51" s="183" t="s">
        <v>519</v>
      </c>
      <c r="B51" s="182" t="s">
        <v>471</v>
      </c>
    </row>
    <row r="52" spans="1:2" ht="15.75" thickBot="1" x14ac:dyDescent="0.3">
      <c r="A52" s="222" t="s">
        <v>340</v>
      </c>
      <c r="B52" s="224">
        <v>5.03</v>
      </c>
    </row>
    <row r="53" spans="1:2" ht="15.75" thickBot="1" x14ac:dyDescent="0.3">
      <c r="A53" s="222" t="s">
        <v>341</v>
      </c>
      <c r="B53" s="223">
        <v>0.33400000000000002</v>
      </c>
    </row>
    <row r="54" spans="1:2" ht="15.75" thickBot="1" x14ac:dyDescent="0.3">
      <c r="A54" s="222" t="s">
        <v>342</v>
      </c>
      <c r="B54" s="224">
        <v>5.1100000000000003</v>
      </c>
    </row>
    <row r="55" spans="1:2" ht="15.75" thickBot="1" x14ac:dyDescent="0.3">
      <c r="A55" s="222" t="s">
        <v>343</v>
      </c>
      <c r="B55" s="223">
        <v>0.28299999999999997</v>
      </c>
    </row>
    <row r="56" spans="1:2" ht="15.75" thickBot="1" x14ac:dyDescent="0.3">
      <c r="A56" s="222" t="s">
        <v>344</v>
      </c>
      <c r="B56" s="224" t="s">
        <v>471</v>
      </c>
    </row>
    <row r="57" spans="1:2" s="191" customFormat="1" ht="30" customHeight="1" x14ac:dyDescent="0.25">
      <c r="A57" s="183" t="s">
        <v>345</v>
      </c>
      <c r="B57" s="182" t="s">
        <v>520</v>
      </c>
    </row>
    <row r="58" spans="1:2" s="191" customFormat="1" x14ac:dyDescent="0.25">
      <c r="A58" s="183" t="s">
        <v>346</v>
      </c>
      <c r="B58" s="182" t="s">
        <v>500</v>
      </c>
    </row>
    <row r="59" spans="1:2" s="191" customFormat="1" x14ac:dyDescent="0.25">
      <c r="A59" s="183" t="s">
        <v>347</v>
      </c>
      <c r="B59" s="182" t="s">
        <v>471</v>
      </c>
    </row>
    <row r="60" spans="1:2" s="191" customFormat="1" x14ac:dyDescent="0.25">
      <c r="A60" s="183" t="s">
        <v>629</v>
      </c>
      <c r="B60" s="182"/>
    </row>
    <row r="61" spans="1:2" s="191" customFormat="1" x14ac:dyDescent="0.25">
      <c r="A61" s="183" t="s">
        <v>348</v>
      </c>
      <c r="B61" s="182" t="s">
        <v>471</v>
      </c>
    </row>
    <row r="62" spans="1:2" ht="30" customHeight="1" thickBot="1" x14ac:dyDescent="0.3">
      <c r="A62" s="222" t="s">
        <v>349</v>
      </c>
      <c r="B62" s="225" t="s">
        <v>616</v>
      </c>
    </row>
    <row r="63" spans="1:2" ht="30" customHeight="1" thickBot="1" x14ac:dyDescent="0.3">
      <c r="A63" s="222" t="s">
        <v>350</v>
      </c>
      <c r="B63" s="225" t="s">
        <v>616</v>
      </c>
    </row>
    <row r="64" spans="1:2" s="191" customFormat="1" x14ac:dyDescent="0.25">
      <c r="A64" s="183" t="s">
        <v>335</v>
      </c>
      <c r="B64" s="182" t="s">
        <v>471</v>
      </c>
    </row>
    <row r="65" spans="1:2" s="191" customFormat="1" x14ac:dyDescent="0.25">
      <c r="A65" s="183" t="s">
        <v>521</v>
      </c>
      <c r="B65" s="182" t="s">
        <v>471</v>
      </c>
    </row>
    <row r="66" spans="1:2" s="191" customFormat="1" x14ac:dyDescent="0.25">
      <c r="A66" s="183" t="s">
        <v>522</v>
      </c>
      <c r="B66" s="182" t="s">
        <v>471</v>
      </c>
    </row>
    <row r="67" spans="1:2" ht="15.75" thickBot="1" x14ac:dyDescent="0.3">
      <c r="A67" s="222" t="s">
        <v>351</v>
      </c>
      <c r="B67" s="225" t="s">
        <v>471</v>
      </c>
    </row>
    <row r="68" spans="1:2" ht="15.75" thickBot="1" x14ac:dyDescent="0.3">
      <c r="A68" s="222" t="s">
        <v>352</v>
      </c>
      <c r="B68" s="225" t="s">
        <v>635</v>
      </c>
    </row>
    <row r="69" spans="1:2" s="191" customFormat="1" x14ac:dyDescent="0.25">
      <c r="A69" s="183" t="s">
        <v>523</v>
      </c>
      <c r="B69" s="182"/>
    </row>
    <row r="70" spans="1:2" s="191" customFormat="1" x14ac:dyDescent="0.25">
      <c r="A70" s="183" t="s">
        <v>524</v>
      </c>
      <c r="B70" s="182" t="s">
        <v>473</v>
      </c>
    </row>
    <row r="71" spans="1:2" s="191" customFormat="1" x14ac:dyDescent="0.25">
      <c r="A71" s="183" t="s">
        <v>525</v>
      </c>
      <c r="B71" s="182" t="s">
        <v>473</v>
      </c>
    </row>
    <row r="72" spans="1:2" ht="30" customHeight="1" thickBot="1" x14ac:dyDescent="0.3">
      <c r="A72" s="222" t="s">
        <v>353</v>
      </c>
      <c r="B72" s="225" t="s">
        <v>617</v>
      </c>
    </row>
    <row r="73" spans="1:2" ht="30" customHeight="1" thickBot="1" x14ac:dyDescent="0.3">
      <c r="A73" s="222" t="s">
        <v>354</v>
      </c>
      <c r="B73" s="224" t="s">
        <v>471</v>
      </c>
    </row>
    <row r="74" spans="1:2" s="191" customFormat="1" x14ac:dyDescent="0.25">
      <c r="A74" s="183" t="s">
        <v>526</v>
      </c>
      <c r="B74" s="182" t="s">
        <v>471</v>
      </c>
    </row>
    <row r="75" spans="1:2" s="191" customFormat="1" ht="30" customHeight="1" x14ac:dyDescent="0.25">
      <c r="A75" s="183" t="s">
        <v>527</v>
      </c>
      <c r="B75" s="182" t="s">
        <v>471</v>
      </c>
    </row>
    <row r="76" spans="1:2" s="191" customFormat="1" x14ac:dyDescent="0.25">
      <c r="A76" s="183" t="s">
        <v>528</v>
      </c>
      <c r="B76" s="182" t="s">
        <v>471</v>
      </c>
    </row>
    <row r="77" spans="1:2" s="191" customFormat="1" x14ac:dyDescent="0.25">
      <c r="A77" s="183" t="s">
        <v>529</v>
      </c>
      <c r="B77" s="182" t="s">
        <v>471</v>
      </c>
    </row>
    <row r="78" spans="1:2" s="191" customFormat="1" x14ac:dyDescent="0.25">
      <c r="A78" s="183" t="s">
        <v>530</v>
      </c>
      <c r="B78" s="182"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2023-10-23T12:13:12Z</dcterms:modified>
</cp:coreProperties>
</file>